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'1.Ведомость'!$A$1:$D$36</definedName>
  </definedNames>
  <calcPr calcId="162913" iterate="1"/>
</workbook>
</file>

<file path=xl/calcChain.xml><?xml version="1.0" encoding="utf-8"?>
<calcChain xmlns="http://schemas.openxmlformats.org/spreadsheetml/2006/main">
  <c r="BZ32" i="9" l="1"/>
  <c r="BZ29" i="9"/>
  <c r="D27" i="9"/>
  <c r="H30" i="1"/>
  <c r="D26" i="9"/>
  <c r="H29" i="1"/>
  <c r="D25" i="9"/>
  <c r="H28" i="1"/>
  <c r="D24" i="9"/>
  <c r="H27" i="1"/>
  <c r="D23" i="9"/>
  <c r="H26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X3" i="3" s="1"/>
  <c r="CW3" i="3"/>
  <c r="CY3" i="3"/>
  <c r="CZ3" i="3"/>
  <c r="DB3" i="3" s="1"/>
  <c r="DA3" i="3"/>
  <c r="DC3" i="3"/>
  <c r="A4" i="3"/>
  <c r="Y4" i="3"/>
  <c r="CX4" i="3"/>
  <c r="DG4" i="3" s="1"/>
  <c r="CY4" i="3"/>
  <c r="CZ4" i="3"/>
  <c r="DB4" i="3" s="1"/>
  <c r="DA4" i="3"/>
  <c r="DC4" i="3"/>
  <c r="DF4" i="3"/>
  <c r="DH4" i="3"/>
  <c r="DI4" i="3"/>
  <c r="DJ4" i="3"/>
  <c r="A5" i="3"/>
  <c r="Y5" i="3"/>
  <c r="CX5" i="3" s="1"/>
  <c r="CY5" i="3"/>
  <c r="CZ5" i="3"/>
  <c r="DA5" i="3"/>
  <c r="DB5" i="3"/>
  <c r="DC5" i="3"/>
  <c r="A6" i="3"/>
  <c r="Y6" i="3"/>
  <c r="CX6" i="3"/>
  <c r="DI6" i="3" s="1"/>
  <c r="CY6" i="3"/>
  <c r="CZ6" i="3"/>
  <c r="DA6" i="3"/>
  <c r="DB6" i="3"/>
  <c r="DC6" i="3"/>
  <c r="DH6" i="3"/>
  <c r="A7" i="3"/>
  <c r="Y7" i="3"/>
  <c r="CX7" i="3" s="1"/>
  <c r="CY7" i="3"/>
  <c r="CZ7" i="3"/>
  <c r="DB7" i="3" s="1"/>
  <c r="DA7" i="3"/>
  <c r="DC7" i="3"/>
  <c r="A8" i="3"/>
  <c r="Y8" i="3"/>
  <c r="CX8" i="3"/>
  <c r="DG8" i="3" s="1"/>
  <c r="CY8" i="3"/>
  <c r="CZ8" i="3"/>
  <c r="DB8" i="3" s="1"/>
  <c r="DA8" i="3"/>
  <c r="DC8" i="3"/>
  <c r="DF8" i="3"/>
  <c r="DH8" i="3"/>
  <c r="DI8" i="3"/>
  <c r="DJ8" i="3"/>
  <c r="A9" i="3"/>
  <c r="Y9" i="3"/>
  <c r="CX9" i="3"/>
  <c r="DF9" i="3" s="1"/>
  <c r="DJ9" i="3" s="1"/>
  <c r="CY9" i="3"/>
  <c r="CZ9" i="3"/>
  <c r="DA9" i="3"/>
  <c r="DB9" i="3"/>
  <c r="DC9" i="3"/>
  <c r="DH9" i="3"/>
  <c r="DI9" i="3"/>
  <c r="A10" i="3"/>
  <c r="Y10" i="3"/>
  <c r="CX10" i="3"/>
  <c r="DI10" i="3" s="1"/>
  <c r="CY10" i="3"/>
  <c r="CZ10" i="3"/>
  <c r="DA10" i="3"/>
  <c r="DB10" i="3"/>
  <c r="DC10" i="3"/>
  <c r="DH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B24" i="1" s="1"/>
  <c r="AD24" i="1"/>
  <c r="CR24" i="1" s="1"/>
  <c r="Q24" i="1" s="1"/>
  <c r="AE24" i="1"/>
  <c r="AF24" i="1"/>
  <c r="AG24" i="1"/>
  <c r="AH24" i="1"/>
  <c r="CV24" i="1" s="1"/>
  <c r="U24" i="1" s="1"/>
  <c r="AI24" i="1"/>
  <c r="AJ24" i="1"/>
  <c r="CQ24" i="1"/>
  <c r="P24" i="1" s="1"/>
  <c r="CP24" i="1" s="1"/>
  <c r="O24" i="1" s="1"/>
  <c r="CS24" i="1"/>
  <c r="R24" i="1" s="1"/>
  <c r="CT24" i="1"/>
  <c r="S24" i="1" s="1"/>
  <c r="CU24" i="1"/>
  <c r="T24" i="1" s="1"/>
  <c r="CW24" i="1"/>
  <c r="V24" i="1" s="1"/>
  <c r="CX24" i="1"/>
  <c r="W24" i="1" s="1"/>
  <c r="GL24" i="1"/>
  <c r="GO24" i="1"/>
  <c r="GP24" i="1"/>
  <c r="GV24" i="1"/>
  <c r="GX24" i="1"/>
  <c r="HC24" i="1"/>
  <c r="I25" i="1"/>
  <c r="AC25" i="1"/>
  <c r="AD25" i="1"/>
  <c r="CR25" i="1" s="1"/>
  <c r="Q25" i="1" s="1"/>
  <c r="AE25" i="1"/>
  <c r="AF25" i="1"/>
  <c r="CT25" i="1" s="1"/>
  <c r="S25" i="1" s="1"/>
  <c r="AG25" i="1"/>
  <c r="AH25" i="1"/>
  <c r="CV25" i="1" s="1"/>
  <c r="U25" i="1" s="1"/>
  <c r="AI25" i="1"/>
  <c r="AJ25" i="1"/>
  <c r="CX25" i="1" s="1"/>
  <c r="W25" i="1" s="1"/>
  <c r="CQ25" i="1"/>
  <c r="P25" i="1" s="1"/>
  <c r="CS25" i="1"/>
  <c r="R25" i="1" s="1"/>
  <c r="CU25" i="1"/>
  <c r="T25" i="1" s="1"/>
  <c r="CW25" i="1"/>
  <c r="V25" i="1" s="1"/>
  <c r="GL25" i="1"/>
  <c r="GO25" i="1"/>
  <c r="GP25" i="1"/>
  <c r="GV25" i="1"/>
  <c r="GX25" i="1"/>
  <c r="HC25" i="1"/>
  <c r="I26" i="1"/>
  <c r="AC26" i="1"/>
  <c r="AD26" i="1"/>
  <c r="CR26" i="1" s="1"/>
  <c r="Q26" i="1" s="1"/>
  <c r="AE26" i="1"/>
  <c r="AF26" i="1"/>
  <c r="AG26" i="1"/>
  <c r="AH26" i="1"/>
  <c r="CV26" i="1" s="1"/>
  <c r="U26" i="1" s="1"/>
  <c r="AI26" i="1"/>
  <c r="AJ26" i="1"/>
  <c r="CX26" i="1" s="1"/>
  <c r="W26" i="1" s="1"/>
  <c r="CQ26" i="1"/>
  <c r="P26" i="1" s="1"/>
  <c r="CS26" i="1"/>
  <c r="R26" i="1" s="1"/>
  <c r="CU26" i="1"/>
  <c r="T26" i="1" s="1"/>
  <c r="CW26" i="1"/>
  <c r="V26" i="1" s="1"/>
  <c r="GL26" i="1"/>
  <c r="GO26" i="1"/>
  <c r="GP26" i="1"/>
  <c r="GV26" i="1"/>
  <c r="GX26" i="1"/>
  <c r="HC26" i="1"/>
  <c r="I27" i="1"/>
  <c r="P27" i="1" s="1"/>
  <c r="V27" i="1"/>
  <c r="AC27" i="1"/>
  <c r="AD27" i="1"/>
  <c r="CR27" i="1" s="1"/>
  <c r="Q27" i="1" s="1"/>
  <c r="AE27" i="1"/>
  <c r="AF27" i="1"/>
  <c r="CT27" i="1" s="1"/>
  <c r="AG27" i="1"/>
  <c r="AH27" i="1"/>
  <c r="CV27" i="1" s="1"/>
  <c r="U27" i="1" s="1"/>
  <c r="AI27" i="1"/>
  <c r="AJ27" i="1"/>
  <c r="CX27" i="1" s="1"/>
  <c r="CQ27" i="1"/>
  <c r="CS27" i="1"/>
  <c r="R27" i="1" s="1"/>
  <c r="AE32" i="1" s="1"/>
  <c r="CU27" i="1"/>
  <c r="T27" i="1" s="1"/>
  <c r="CW27" i="1"/>
  <c r="GL27" i="1"/>
  <c r="GO27" i="1"/>
  <c r="GP27" i="1"/>
  <c r="GV27" i="1"/>
  <c r="HC27" i="1"/>
  <c r="I28" i="1"/>
  <c r="P28" i="1"/>
  <c r="CP28" i="1" s="1"/>
  <c r="O28" i="1" s="1"/>
  <c r="R28" i="1"/>
  <c r="AC28" i="1"/>
  <c r="AD28" i="1"/>
  <c r="CR28" i="1" s="1"/>
  <c r="Q28" i="1" s="1"/>
  <c r="AE28" i="1"/>
  <c r="AF28" i="1"/>
  <c r="CT28" i="1" s="1"/>
  <c r="S28" i="1" s="1"/>
  <c r="CZ28" i="1" s="1"/>
  <c r="Y28" i="1" s="1"/>
  <c r="AG28" i="1"/>
  <c r="AH28" i="1"/>
  <c r="CV28" i="1" s="1"/>
  <c r="U28" i="1" s="1"/>
  <c r="AI28" i="1"/>
  <c r="AJ28" i="1"/>
  <c r="CX28" i="1" s="1"/>
  <c r="W28" i="1" s="1"/>
  <c r="CQ28" i="1"/>
  <c r="CS28" i="1"/>
  <c r="CU28" i="1"/>
  <c r="T28" i="1" s="1"/>
  <c r="CW28" i="1"/>
  <c r="V28" i="1" s="1"/>
  <c r="GL28" i="1"/>
  <c r="GO28" i="1"/>
  <c r="GP28" i="1"/>
  <c r="GV28" i="1"/>
  <c r="HC28" i="1" s="1"/>
  <c r="GX28" i="1"/>
  <c r="I29" i="1"/>
  <c r="T29" i="1"/>
  <c r="V29" i="1"/>
  <c r="AC29" i="1"/>
  <c r="AD29" i="1"/>
  <c r="CR29" i="1" s="1"/>
  <c r="Q29" i="1" s="1"/>
  <c r="AE29" i="1"/>
  <c r="AF29" i="1"/>
  <c r="CT29" i="1" s="1"/>
  <c r="AG29" i="1"/>
  <c r="AH29" i="1"/>
  <c r="CV29" i="1" s="1"/>
  <c r="U29" i="1" s="1"/>
  <c r="AI29" i="1"/>
  <c r="AJ29" i="1"/>
  <c r="CX29" i="1" s="1"/>
  <c r="CQ29" i="1"/>
  <c r="P29" i="1" s="1"/>
  <c r="CS29" i="1"/>
  <c r="R29" i="1" s="1"/>
  <c r="CU29" i="1"/>
  <c r="CW29" i="1"/>
  <c r="GL29" i="1"/>
  <c r="GO29" i="1"/>
  <c r="GP29" i="1"/>
  <c r="GV29" i="1"/>
  <c r="HC29" i="1" s="1"/>
  <c r="GX29" i="1" s="1"/>
  <c r="I30" i="1"/>
  <c r="P30" i="1"/>
  <c r="CP30" i="1" s="1"/>
  <c r="O30" i="1" s="1"/>
  <c r="R30" i="1"/>
  <c r="AC30" i="1"/>
  <c r="AD30" i="1"/>
  <c r="CR30" i="1" s="1"/>
  <c r="Q30" i="1" s="1"/>
  <c r="AE30" i="1"/>
  <c r="AF30" i="1"/>
  <c r="CT30" i="1" s="1"/>
  <c r="S30" i="1" s="1"/>
  <c r="CZ30" i="1" s="1"/>
  <c r="Y30" i="1" s="1"/>
  <c r="AG30" i="1"/>
  <c r="AH30" i="1"/>
  <c r="CV30" i="1" s="1"/>
  <c r="U30" i="1" s="1"/>
  <c r="AI30" i="1"/>
  <c r="AJ30" i="1"/>
  <c r="CX30" i="1" s="1"/>
  <c r="W30" i="1" s="1"/>
  <c r="CQ30" i="1"/>
  <c r="CS30" i="1"/>
  <c r="CU30" i="1"/>
  <c r="T30" i="1" s="1"/>
  <c r="CW30" i="1"/>
  <c r="V30" i="1" s="1"/>
  <c r="GL30" i="1"/>
  <c r="GO30" i="1"/>
  <c r="GP30" i="1"/>
  <c r="GV30" i="1"/>
  <c r="HC30" i="1" s="1"/>
  <c r="GX30" i="1"/>
  <c r="B32" i="1"/>
  <c r="B22" i="1" s="1"/>
  <c r="C32" i="1"/>
  <c r="C22" i="1" s="1"/>
  <c r="D32" i="1"/>
  <c r="D22" i="1" s="1"/>
  <c r="F32" i="1"/>
  <c r="F22" i="1" s="1"/>
  <c r="G32" i="1"/>
  <c r="G22" i="1" s="1"/>
  <c r="AD32" i="1"/>
  <c r="AD22" i="1" s="1"/>
  <c r="AH32" i="1"/>
  <c r="AH22" i="1" s="1"/>
  <c r="BX32" i="1"/>
  <c r="BX22" i="1" s="1"/>
  <c r="BY32" i="1"/>
  <c r="BY22" i="1" s="1"/>
  <c r="BZ32" i="1"/>
  <c r="BZ22" i="1" s="1"/>
  <c r="CC32" i="1"/>
  <c r="CC22" i="1" s="1"/>
  <c r="CD32" i="1"/>
  <c r="CD22" i="1" s="1"/>
  <c r="CG32" i="1"/>
  <c r="CG22" i="1" s="1"/>
  <c r="CK32" i="1"/>
  <c r="CK22" i="1" s="1"/>
  <c r="CL32" i="1"/>
  <c r="CL22" i="1" s="1"/>
  <c r="CM32" i="1"/>
  <c r="CM22" i="1" s="1"/>
  <c r="B68" i="1"/>
  <c r="B18" i="1" s="1"/>
  <c r="C68" i="1"/>
  <c r="C18" i="1" s="1"/>
  <c r="D68" i="1"/>
  <c r="D18" i="1" s="1"/>
  <c r="F68" i="1"/>
  <c r="F18" i="1" s="1"/>
  <c r="G68" i="1"/>
  <c r="G18" i="1" s="1"/>
  <c r="F12" i="6"/>
  <c r="G12" i="6"/>
  <c r="AE22" i="1" l="1"/>
  <c r="R32" i="1"/>
  <c r="AI32" i="1"/>
  <c r="AG32" i="1"/>
  <c r="AC32" i="1"/>
  <c r="BB32" i="1"/>
  <c r="AX32" i="1"/>
  <c r="AT32" i="1"/>
  <c r="AP32" i="1"/>
  <c r="AB30" i="1"/>
  <c r="AB28" i="1"/>
  <c r="GX27" i="1"/>
  <c r="CJ32" i="1" s="1"/>
  <c r="CP25" i="1"/>
  <c r="O25" i="1" s="1"/>
  <c r="AO32" i="1"/>
  <c r="U32" i="1"/>
  <c r="Q32" i="1"/>
  <c r="CY25" i="1"/>
  <c r="X25" i="1" s="1"/>
  <c r="CZ25" i="1"/>
  <c r="Y25" i="1" s="1"/>
  <c r="DG7" i="3"/>
  <c r="DH7" i="3"/>
  <c r="DI7" i="3"/>
  <c r="DF7" i="3"/>
  <c r="DJ7" i="3" s="1"/>
  <c r="DI5" i="3"/>
  <c r="DF5" i="3"/>
  <c r="DJ5" i="3" s="1"/>
  <c r="DG5" i="3"/>
  <c r="DH5" i="3"/>
  <c r="CI32" i="1"/>
  <c r="BD32" i="1"/>
  <c r="W29" i="1"/>
  <c r="S29" i="1"/>
  <c r="AB29" i="1"/>
  <c r="AB26" i="1"/>
  <c r="CT26" i="1"/>
  <c r="S26" i="1" s="1"/>
  <c r="BC32" i="1"/>
  <c r="AU32" i="1"/>
  <c r="AQ32" i="1"/>
  <c r="CY30" i="1"/>
  <c r="X30" i="1" s="1"/>
  <c r="GM30" i="1" s="1"/>
  <c r="GN30" i="1" s="1"/>
  <c r="CY28" i="1"/>
  <c r="X28" i="1" s="1"/>
  <c r="GM28" i="1" s="1"/>
  <c r="GN28" i="1" s="1"/>
  <c r="W27" i="1"/>
  <c r="AJ32" i="1" s="1"/>
  <c r="S27" i="1"/>
  <c r="AB27" i="1"/>
  <c r="CY24" i="1"/>
  <c r="X24" i="1" s="1"/>
  <c r="CZ24" i="1"/>
  <c r="Y24" i="1" s="1"/>
  <c r="DG3" i="3"/>
  <c r="DJ3" i="3" s="1"/>
  <c r="DH3" i="3"/>
  <c r="DI3" i="3"/>
  <c r="DF3" i="3"/>
  <c r="DG10" i="3"/>
  <c r="DG6" i="3"/>
  <c r="AB25" i="1"/>
  <c r="DF10" i="3"/>
  <c r="DJ10" i="3" s="1"/>
  <c r="DG9" i="3"/>
  <c r="DF6" i="3"/>
  <c r="DJ6" i="3" s="1"/>
  <c r="DG2" i="3"/>
  <c r="CX1" i="3"/>
  <c r="BC22" i="1" l="1"/>
  <c r="F48" i="1"/>
  <c r="BC68" i="1"/>
  <c r="CZ29" i="1"/>
  <c r="Y29" i="1" s="1"/>
  <c r="CY29" i="1"/>
  <c r="X29" i="1" s="1"/>
  <c r="GM24" i="1"/>
  <c r="AO22" i="1"/>
  <c r="F36" i="1"/>
  <c r="AO68" i="1"/>
  <c r="BB22" i="1"/>
  <c r="BB68" i="1"/>
  <c r="F45" i="1"/>
  <c r="AI22" i="1"/>
  <c r="V32" i="1"/>
  <c r="CZ26" i="1"/>
  <c r="Y26" i="1" s="1"/>
  <c r="CY26" i="1"/>
  <c r="X26" i="1" s="1"/>
  <c r="AK32" i="1" s="1"/>
  <c r="AF32" i="1"/>
  <c r="GM25" i="1"/>
  <c r="GN25" i="1" s="1"/>
  <c r="AP22" i="1"/>
  <c r="AP68" i="1"/>
  <c r="F41" i="1"/>
  <c r="G16" i="2" s="1"/>
  <c r="AC22" i="1"/>
  <c r="CH32" i="1"/>
  <c r="P32" i="1"/>
  <c r="CE32" i="1"/>
  <c r="CF32" i="1"/>
  <c r="CP29" i="1"/>
  <c r="O29" i="1" s="1"/>
  <c r="GM29" i="1" s="1"/>
  <c r="GN29" i="1" s="1"/>
  <c r="DF1" i="3"/>
  <c r="DG1" i="3"/>
  <c r="DH1" i="3"/>
  <c r="DI1" i="3"/>
  <c r="DJ1" i="3" s="1"/>
  <c r="CZ27" i="1"/>
  <c r="Y27" i="1" s="1"/>
  <c r="CY27" i="1"/>
  <c r="X27" i="1" s="1"/>
  <c r="AQ22" i="1"/>
  <c r="AQ68" i="1"/>
  <c r="F42" i="1"/>
  <c r="BD22" i="1"/>
  <c r="F57" i="1"/>
  <c r="BD68" i="1"/>
  <c r="Q22" i="1"/>
  <c r="F44" i="1"/>
  <c r="Q68" i="1"/>
  <c r="CJ22" i="1"/>
  <c r="BA32" i="1"/>
  <c r="AT22" i="1"/>
  <c r="AT68" i="1"/>
  <c r="F50" i="1"/>
  <c r="F16" i="2" s="1"/>
  <c r="CP27" i="1"/>
  <c r="O27" i="1" s="1"/>
  <c r="GM27" i="1" s="1"/>
  <c r="GN27" i="1" s="1"/>
  <c r="R22" i="1"/>
  <c r="F46" i="1"/>
  <c r="R68" i="1"/>
  <c r="AL32" i="1"/>
  <c r="AJ22" i="1"/>
  <c r="W32" i="1"/>
  <c r="AU22" i="1"/>
  <c r="AU68" i="1"/>
  <c r="F51" i="1"/>
  <c r="CI22" i="1"/>
  <c r="AZ32" i="1"/>
  <c r="CP26" i="1"/>
  <c r="O26" i="1" s="1"/>
  <c r="GM26" i="1" s="1"/>
  <c r="GN26" i="1" s="1"/>
  <c r="U22" i="1"/>
  <c r="F54" i="1"/>
  <c r="U68" i="1"/>
  <c r="AX22" i="1"/>
  <c r="AX68" i="1"/>
  <c r="F39" i="1"/>
  <c r="AG22" i="1"/>
  <c r="T32" i="1"/>
  <c r="AK22" i="1" l="1"/>
  <c r="X32" i="1"/>
  <c r="T22" i="1"/>
  <c r="F53" i="1"/>
  <c r="T68" i="1"/>
  <c r="AU18" i="1"/>
  <c r="F87" i="1"/>
  <c r="AZ22" i="1"/>
  <c r="AZ68" i="1"/>
  <c r="F43" i="1"/>
  <c r="W22" i="1"/>
  <c r="F56" i="1"/>
  <c r="W68" i="1"/>
  <c r="AT18" i="1"/>
  <c r="F86" i="1"/>
  <c r="Q18" i="1"/>
  <c r="F80" i="1"/>
  <c r="CF22" i="1"/>
  <c r="AW32" i="1"/>
  <c r="AB32" i="1"/>
  <c r="BB18" i="1"/>
  <c r="F81" i="1"/>
  <c r="BC18" i="1"/>
  <c r="F84" i="1"/>
  <c r="U18" i="1"/>
  <c r="F90" i="1"/>
  <c r="R18" i="1"/>
  <c r="F82" i="1"/>
  <c r="AX18" i="1"/>
  <c r="F75" i="1"/>
  <c r="CE22" i="1"/>
  <c r="AV32" i="1"/>
  <c r="V22" i="1"/>
  <c r="F55" i="1"/>
  <c r="V68" i="1"/>
  <c r="GN24" i="1"/>
  <c r="CB32" i="1" s="1"/>
  <c r="CA32" i="1"/>
  <c r="AL22" i="1"/>
  <c r="Y32" i="1"/>
  <c r="BA22" i="1"/>
  <c r="F52" i="1"/>
  <c r="H16" i="2" s="1"/>
  <c r="BA68" i="1"/>
  <c r="P22" i="1"/>
  <c r="P68" i="1"/>
  <c r="F35" i="1"/>
  <c r="AP18" i="1"/>
  <c r="F77" i="1"/>
  <c r="AF22" i="1"/>
  <c r="S32" i="1"/>
  <c r="AO18" i="1"/>
  <c r="F72" i="1"/>
  <c r="BD18" i="1"/>
  <c r="F93" i="1"/>
  <c r="AQ18" i="1"/>
  <c r="F78" i="1"/>
  <c r="CH22" i="1"/>
  <c r="AY32" i="1"/>
  <c r="AY22" i="1" l="1"/>
  <c r="F40" i="1"/>
  <c r="AY68" i="1"/>
  <c r="Y22" i="1"/>
  <c r="Y68" i="1"/>
  <c r="F59" i="1"/>
  <c r="F63" i="1" s="1"/>
  <c r="AB22" i="1"/>
  <c r="O32" i="1"/>
  <c r="V18" i="1"/>
  <c r="F91" i="1"/>
  <c r="BA18" i="1"/>
  <c r="F88" i="1"/>
  <c r="AW22" i="1"/>
  <c r="F38" i="1"/>
  <c r="AW68" i="1"/>
  <c r="S22" i="1"/>
  <c r="S68" i="1"/>
  <c r="F47" i="1"/>
  <c r="CA22" i="1"/>
  <c r="AR32" i="1"/>
  <c r="X22" i="1"/>
  <c r="X68" i="1"/>
  <c r="F58" i="1"/>
  <c r="F62" i="1" s="1"/>
  <c r="P18" i="1"/>
  <c r="F71" i="1"/>
  <c r="CB22" i="1"/>
  <c r="AS32" i="1"/>
  <c r="AV22" i="1"/>
  <c r="F37" i="1"/>
  <c r="AV68" i="1"/>
  <c r="W18" i="1"/>
  <c r="F92" i="1"/>
  <c r="AZ18" i="1"/>
  <c r="F79" i="1"/>
  <c r="T18" i="1"/>
  <c r="F89" i="1"/>
  <c r="AS22" i="1" l="1"/>
  <c r="F49" i="1"/>
  <c r="E16" i="2" s="1"/>
  <c r="I16" i="2" s="1"/>
  <c r="N16" i="2" s="1"/>
  <c r="AS68" i="1"/>
  <c r="AR22" i="1"/>
  <c r="F60" i="1"/>
  <c r="AR68" i="1"/>
  <c r="O22" i="1"/>
  <c r="O68" i="1"/>
  <c r="F34" i="1"/>
  <c r="F61" i="1" s="1"/>
  <c r="F64" i="1" s="1"/>
  <c r="F66" i="1" s="1"/>
  <c r="AW18" i="1"/>
  <c r="F74" i="1"/>
  <c r="AY18" i="1"/>
  <c r="F76" i="1"/>
  <c r="X18" i="1"/>
  <c r="F94" i="1"/>
  <c r="AV18" i="1"/>
  <c r="F73" i="1"/>
  <c r="F65" i="1"/>
  <c r="J16" i="2"/>
  <c r="S18" i="1"/>
  <c r="F83" i="1"/>
  <c r="Y18" i="1"/>
  <c r="F95" i="1"/>
  <c r="O18" i="1" l="1"/>
  <c r="F70" i="1"/>
  <c r="AS18" i="1"/>
  <c r="F85" i="1"/>
  <c r="AR18" i="1"/>
  <c r="F96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<sst xmlns="http://schemas.openxmlformats.org/spreadsheetml/2006/main" count="1086" uniqueCount="234">
  <si>
    <t>Smeta.RU (Terminal)  (495) 974-1589</t>
  </si>
  <si>
    <t>_PS_</t>
  </si>
  <si>
    <t>Smeta.RU (Terminal)</t>
  </si>
  <si>
    <t>ООО "ОДСК"  Доп. раб. место  FStS-0031510</t>
  </si>
  <si>
    <t>5.10.2 Строительные работы лифтов (порталы и пороги) жилого дома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</si>
  <si>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</si>
  <si>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</si>
  <si>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21010-2-АС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</si>
  <si>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</si>
  <si>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</si>
  <si>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</si>
  <si>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</si>
  <si>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</si>
  <si>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</si>
  <si>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</si>
  <si>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5.10.2</t>
  </si>
  <si>
    <t>Строительные работы лифтов (порталы и пороги) жилого дома</t>
  </si>
  <si>
    <t>1</t>
  </si>
  <si>
    <t>09-03-050-01</t>
  </si>
  <si>
    <t>Монтаж стальных плинтусов из гнутого профиля</t>
  </si>
  <si>
    <t>100 м</t>
  </si>
  <si>
    <t>ФЕР-2001, 09-03-050-01, приказ Минстроя России № 876/пр от 26.12.2019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</si>
  <si>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</si>
  <si>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</si>
  <si>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</si>
  <si>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</si>
  <si>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</si>
  <si>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1,1</t>
  </si>
  <si>
    <t>09.3.02.02-0003</t>
  </si>
  <si>
    <t>Обрамление лифтов грузоподъемностью 400 кг</t>
  </si>
  <si>
    <t>ШТ</t>
  </si>
  <si>
    <t>ФССЦ-2001, 09.3.02.02-0003, приказ Минстроя России № 876/пр от 26.12.2019</t>
  </si>
  <si>
    <t>1,2</t>
  </si>
  <si>
    <t>09.3.02.02-0015</t>
  </si>
  <si>
    <t>Обрамление лифтов грузоподъемностью 630 кг</t>
  </si>
  <si>
    <t>ФССЦ-2001, 09.3.02.02-0015, приказ Минстроя России № 876/пр от 26.12.2019</t>
  </si>
  <si>
    <t>1,3</t>
  </si>
  <si>
    <t>14.5.01.10-0024</t>
  </si>
  <si>
    <t>Пена монтажная для герметизации стыков в баллончике емкостью 0,75 л</t>
  </si>
  <si>
    <t>ФССЦ-2001, 14.5.01.10-0024, приказ Минстроя России № 876/пр от 26.12.2019</t>
  </si>
  <si>
    <t>1,4</t>
  </si>
  <si>
    <t>01.7.15.07-0111</t>
  </si>
  <si>
    <t>Дюбель рамный распорный с винтом размером 8,0х72 мм</t>
  </si>
  <si>
    <t>100 ШТ</t>
  </si>
  <si>
    <t>ФССЦ-2001, 01.7.15.07-0111, приказ Минстроя России № 876/пр от 26.12.2019</t>
  </si>
  <si>
    <t>1,5</t>
  </si>
  <si>
    <t>01.7.15.14-0062</t>
  </si>
  <si>
    <t>Шурупы-саморезы 4,2х16 мм</t>
  </si>
  <si>
    <t>ФССЦ-2001, 01.7.15.14-0062, приказ Минстроя России № 876/пр от 26.12.2019</t>
  </si>
  <si>
    <t>1,6</t>
  </si>
  <si>
    <t>01.7.15.08-0031</t>
  </si>
  <si>
    <t>Заклепки тяговые DA 3,2х16</t>
  </si>
  <si>
    <t>ФССЦ-2001, 01.7.15.08-0031,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</si>
  <si>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</si>
  <si>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</si>
  <si>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</si>
  <si>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</si>
  <si>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</si>
  <si>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</si>
  <si>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</si>
  <si>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</si>
  <si>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</si>
  <si>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</si>
  <si>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</si>
  <si>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</si>
  <si>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</si>
  <si>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</si>
  <si>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</si>
  <si>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</si>
  <si>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</si>
  <si>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</si>
  <si>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</si>
  <si>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</si>
  <si>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</si>
  <si>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</si>
  <si>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</si>
  <si>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</si>
  <si>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</si>
  <si>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</si>
  <si>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</si>
  <si>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</si>
  <si>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</si>
  <si>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</si>
  <si>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</si>
  <si>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</si>
  <si>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</si>
  <si>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</si>
  <si>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</si>
  <si>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</si>
  <si>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</si>
  <si>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</si>
  <si>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</si>
  <si>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</si>
  <si>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</si>
  <si>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</si>
  <si>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</si>
  <si>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</si>
  <si>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</si>
  <si>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</si>
  <si>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</si>
  <si>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</si>
  <si>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</si>
  <si>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</si>
  <si>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</si>
  <si>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</si>
  <si>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</si>
  <si>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</si>
  <si>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НР14,7</t>
  </si>
  <si>
    <t>ПН</t>
  </si>
  <si>
    <t>ИТОГО</t>
  </si>
  <si>
    <t>Итого</t>
  </si>
  <si>
    <t>СМОБ</t>
  </si>
  <si>
    <t>Сметная заработная плата (руб.)</t>
  </si>
  <si>
    <t>ВСЕГО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</si>
  <si>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</si>
  <si>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</si>
  <si>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</si>
  <si>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</si>
  <si>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</si>
  <si>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</si>
  <si>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</si>
  <si>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</si>
  <si>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</si>
  <si>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</si>
  <si>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</si>
  <si>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</si>
  <si>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</si>
  <si>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</si>
  <si>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</si>
  <si>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</si>
  <si>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</si>
  <si>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</si>
  <si>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</si>
  <si>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</si>
  <si>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</si>
  <si>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</si>
  <si>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</si>
  <si>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</si>
  <si>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</si>
  <si>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</si>
  <si>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</si>
  <si>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</si>
  <si>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</si>
  <si>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</si>
  <si>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</si>
  <si>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</si>
  <si>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</si>
  <si>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</si>
  <si>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</si>
  <si>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</si>
  <si>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</si>
  <si>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</si>
  <si>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</si>
  <si>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</si>
  <si>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</si>
  <si>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</si>
  <si>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</si>
  <si>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</si>
  <si>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</si>
  <si>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</si>
  <si>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</si>
  <si>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</si>
  <si>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</si>
  <si>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</si>
  <si>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</si>
  <si>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</si>
  <si>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</si>
  <si>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</si>
  <si>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</si>
  <si>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</si>
  <si>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</si>
  <si>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1-100-37</t>
  </si>
  <si>
    <t>Затраты труда рабочих (Средний разряд - 3,7)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</si>
  <si>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</si>
  <si>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</si>
  <si>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</si>
  <si>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</si>
  <si>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</si>
  <si>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</si>
  <si>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</si>
  <si>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01.7.15.14-0166</t>
  </si>
  <si>
    <t>ФССЦ-2001, 01.7.15.14-0166, приказ Минстроя России № 876/пр от 26.12.2019</t>
  </si>
  <si>
    <t>Шурупы с полукруглой головкой 5x35 мм</t>
  </si>
  <si>
    <t>т</t>
  </si>
  <si>
    <t>07.2.07.13</t>
  </si>
  <si>
    <t>Планка из стального листа</t>
  </si>
  <si>
    <t>08.3.09.05</t>
  </si>
  <si>
    <t>Конструкции стальные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</si>
  <si>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</si>
  <si>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</si>
  <si>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</si>
  <si>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</si>
  <si>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</si>
  <si>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</si>
  <si>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</si>
  <si>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</si>
  <si>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</si>
  <si>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</si>
  <si>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</si>
  <si>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</si>
  <si>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</si>
  <si>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</si>
  <si>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</si>
  <si>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</si>
  <si>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</si>
  <si>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</si>
  <si>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</si>
  <si>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</si>
  <si>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</si>
  <si>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</si>
  <si>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</si>
  <si>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</si>
  <si>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</si>
  <si>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</si>
  <si>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</si>
  <si>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5.10.2 Строительные работы лифтов (порталы и пороги) жилого дома (Лип. 18.2) </t>
  </si>
  <si>
    <t>Основание:</t>
  </si>
  <si>
    <t xml:space="preserve"> 21010-2-АС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</si>
  <si>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</si>
  <si>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</si>
  <si>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</si>
  <si>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</si>
  <si>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</si>
  <si>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</si>
  <si>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</si>
  <si>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</si>
  <si>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5.10.2</t>
  </si>
  <si>
    <t xml:space="preserve"> Строительные работы лифтов (порталы и пороги) жилого дома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</si>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</sst>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206</v>
      </c>
    </row>
    <row r="3" spans="1:255" x14ac:dyDescent="0.2">
      <c r="A3" s="14" t="s">
        <v>207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208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209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210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211</v>
      </c>
      <c r="B8" s="23"/>
      <c r="C8" s="23"/>
      <c r="D8" s="23"/>
    </row>
    <row r="9" spans="1:255" x14ac:dyDescent="0.2">
      <c r="A9" s="25" t="s">
        <v>212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213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214</v>
      </c>
      <c r="B12" s="29" t="s">
        <v>215</v>
      </c>
      <c r="C12" s="13"/>
      <c r="D12" s="13"/>
      <c r="BT12" s="30" t="str">
        <f>B12</f>
        <v xml:space="preserve"> 5.10.2 Строительные работы лифтов (порталы и пороги) жилого дома (Лип. 18.2) </v>
      </c>
      <c r="IU12" s="16"/>
    </row>
    <row r="13" spans="1:255" x14ac:dyDescent="0.2">
      <c r="A13" s="10" t="s">
        <v>216</v>
      </c>
      <c r="B13" s="29" t="s">
        <v>217</v>
      </c>
      <c r="C13" s="13"/>
      <c r="D13" s="13"/>
      <c r="BT13" s="30" t="str">
        <f>B13</f>
        <v xml:space="preserve"> 21010-2-АС </v>
      </c>
      <c r="IU13" s="16"/>
    </row>
    <row r="15" spans="1:255" ht="13.5" thickBot="1" x14ac:dyDescent="0.25"/>
    <row r="16" spans="1:255" x14ac:dyDescent="0.2">
      <c r="A16" s="31" t="s">
        <v>218</v>
      </c>
      <c r="B16" s="33"/>
      <c r="C16" s="33" t="s">
        <v>220</v>
      </c>
      <c r="D16" s="34" t="s">
        <v>223</v>
      </c>
    </row>
    <row r="17" spans="1:255" x14ac:dyDescent="0.2">
      <c r="A17" s="32"/>
      <c r="B17" s="35" t="s">
        <v>219</v>
      </c>
      <c r="C17" s="35" t="s">
        <v>221</v>
      </c>
      <c r="D17" s="36" t="s">
        <v>224</v>
      </c>
    </row>
    <row r="18" spans="1:255" x14ac:dyDescent="0.2">
      <c r="A18" s="32"/>
      <c r="B18" s="35"/>
      <c r="C18" s="35" t="s">
        <v>222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>
        <v>1</v>
      </c>
      <c r="B21" s="39" t="s">
        <v>19</v>
      </c>
      <c r="C21" s="40" t="s">
        <v>20</v>
      </c>
      <c r="D21" s="41">
        <v>5.51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6" t="s">
        <v>27</v>
      </c>
      <c r="B22" s="47" t="s">
        <v>29</v>
      </c>
      <c r="C22" s="48" t="s">
        <v>30</v>
      </c>
      <c r="D22" s="49">
        <f>Source!I25</f>
        <v>42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x14ac:dyDescent="0.2">
      <c r="A23" s="46" t="s">
        <v>32</v>
      </c>
      <c r="B23" s="47" t="s">
        <v>34</v>
      </c>
      <c r="C23" s="48" t="s">
        <v>30</v>
      </c>
      <c r="D23" s="49">
        <f>Source!I26</f>
        <v>42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24" x14ac:dyDescent="0.2">
      <c r="A24" s="46" t="s">
        <v>36</v>
      </c>
      <c r="B24" s="47" t="s">
        <v>38</v>
      </c>
      <c r="C24" s="48" t="s">
        <v>30</v>
      </c>
      <c r="D24" s="49">
        <f>Source!I27</f>
        <v>10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6" t="s">
        <v>40</v>
      </c>
      <c r="B25" s="47" t="s">
        <v>42</v>
      </c>
      <c r="C25" s="48" t="s">
        <v>43</v>
      </c>
      <c r="D25" s="49">
        <f>Source!I28</f>
        <v>3.75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6" t="s">
        <v>45</v>
      </c>
      <c r="B26" s="47" t="s">
        <v>47</v>
      </c>
      <c r="C26" s="48" t="s">
        <v>43</v>
      </c>
      <c r="D26" s="49">
        <f>Source!I29</f>
        <v>3.75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2" t="s">
        <v>49</v>
      </c>
      <c r="B27" s="43" t="s">
        <v>51</v>
      </c>
      <c r="C27" s="44" t="s">
        <v>43</v>
      </c>
      <c r="D27" s="45">
        <f>Source!I30</f>
        <v>18.649999999999999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9" spans="1:255" x14ac:dyDescent="0.2">
      <c r="A29" s="50" t="s">
        <v>228</v>
      </c>
      <c r="B29" s="51"/>
      <c r="C29" s="52"/>
      <c r="D29" s="52"/>
      <c r="BZ29" s="26">
        <f>C29</f>
        <v>0</v>
      </c>
      <c r="IU29" s="16"/>
    </row>
    <row r="30" spans="1:255" s="54" customFormat="1" ht="11.25" x14ac:dyDescent="0.2">
      <c r="A30" s="53"/>
      <c r="B30" s="55" t="s">
        <v>229</v>
      </c>
      <c r="C30" s="56" t="s">
        <v>230</v>
      </c>
      <c r="D30" s="56"/>
    </row>
    <row r="31" spans="1:255" x14ac:dyDescent="0.2">
      <c r="A31" s="12"/>
      <c r="B31" s="8" t="s">
        <v>231</v>
      </c>
      <c r="C31" s="12"/>
      <c r="D31" s="12"/>
    </row>
    <row r="32" spans="1:255" x14ac:dyDescent="0.2">
      <c r="A32" s="50" t="s">
        <v>232</v>
      </c>
      <c r="B32" s="51"/>
      <c r="C32" s="52"/>
      <c r="D32" s="52"/>
      <c r="BZ32" s="26">
        <f>C32</f>
        <v>0</v>
      </c>
      <c r="IU32" s="16"/>
    </row>
    <row r="33" spans="1:4" s="54" customFormat="1" ht="11.25" x14ac:dyDescent="0.2">
      <c r="A33" s="53"/>
      <c r="B33" s="55" t="s">
        <v>229</v>
      </c>
      <c r="C33" s="56" t="s">
        <v>230</v>
      </c>
      <c r="D33" s="56"/>
    </row>
    <row r="34" spans="1:4" x14ac:dyDescent="0.2">
      <c r="A34" s="12"/>
      <c r="B34" s="8" t="s">
        <v>231</v>
      </c>
      <c r="C34" s="12"/>
      <c r="D34" s="12"/>
    </row>
    <row r="36" spans="1:4" x14ac:dyDescent="0.2">
      <c r="A36" s="57"/>
      <c r="B36" s="57"/>
    </row>
  </sheetData>
  <mergeCells count="13">
    <mergeCell ref="C33:D33"/>
    <mergeCell ref="B11:D11"/>
    <mergeCell ref="B12:D12"/>
    <mergeCell ref="B13:D13"/>
    <mergeCell ref="C29:D29"/>
    <mergeCell ref="C30:D30"/>
    <mergeCell ref="C32:D3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197</v>
      </c>
    </row>
    <row r="3" spans="1:6" x14ac:dyDescent="0.2">
      <c r="A3">
        <v>0</v>
      </c>
      <c r="B3" t="s">
        <v>198</v>
      </c>
    </row>
    <row r="4" spans="1:6" x14ac:dyDescent="0.2">
      <c r="A4">
        <v>1</v>
      </c>
      <c r="B4" t="s">
        <v>199</v>
      </c>
    </row>
    <row r="5" spans="1:6" x14ac:dyDescent="0.2">
      <c r="A5">
        <v>0</v>
      </c>
      <c r="B5" t="s">
        <v>200</v>
      </c>
    </row>
    <row r="6" spans="1:6" x14ac:dyDescent="0.2">
      <c r="A6">
        <v>1</v>
      </c>
      <c r="B6" t="s">
        <v>201</v>
      </c>
    </row>
    <row r="7" spans="1:6" x14ac:dyDescent="0.2">
      <c r="A7">
        <v>0</v>
      </c>
      <c r="B7" t="s">
        <v>202</v>
      </c>
    </row>
    <row r="8" spans="1:6" x14ac:dyDescent="0.2">
      <c r="A8">
        <v>2</v>
      </c>
      <c r="B8" t="s">
        <v>203</v>
      </c>
    </row>
    <row r="9" spans="1:6" x14ac:dyDescent="0.2">
      <c r="A9">
        <v>0</v>
      </c>
      <c r="B9" t="s">
        <v>204</v>
      </c>
    </row>
    <row r="13" spans="1:6" x14ac:dyDescent="0.2">
      <c r="A13">
        <v>3</v>
      </c>
      <c r="B13" t="s">
        <v>225</v>
      </c>
      <c r="D13" t="s">
        <v>226</v>
      </c>
      <c r="F13" t="s">
        <v>227</v>
      </c>
    </row>
    <row r="14" spans="1:6" x14ac:dyDescent="0.2">
      <c r="A14">
        <v>999</v>
      </c>
      <c r="B14" t="s">
        <v>233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5"/>
  <sheetViews>
    <sheetView workbookViewId="0">
      <selection activeCell="A121" sqref="A121:AN12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205</v>
      </c>
    </row>
    <row r="6" spans="1:246" x14ac:dyDescent="0.2">
      <c r="IK6">
        <v>350</v>
      </c>
      <c r="IL6" t="s">
        <v>193</v>
      </c>
    </row>
    <row r="7" spans="1:246" x14ac:dyDescent="0.2">
      <c r="IK7">
        <v>1</v>
      </c>
      <c r="IL7" t="s">
        <v>194</v>
      </c>
    </row>
    <row r="9" spans="1:246" x14ac:dyDescent="0.2">
      <c r="IK9" s="9" t="s">
        <v>195</v>
      </c>
      <c r="IL9" t="s">
        <v>196</v>
      </c>
    </row>
    <row r="10" spans="1:246" x14ac:dyDescent="0.2">
      <c r="IK10">
        <v>1</v>
      </c>
      <c r="IL10" t="s">
        <v>190</v>
      </c>
    </row>
    <row r="11" spans="1:246" x14ac:dyDescent="0.2">
      <c r="IK11" t="s">
        <v>191</v>
      </c>
      <c r="IL11" t="s">
        <v>192</v>
      </c>
    </row>
    <row r="12" spans="1:246" x14ac:dyDescent="0.2">
      <c r="A12" s="1">
        <v>1</v>
      </c>
      <c r="B12" s="1">
        <v>120</v>
      </c>
      <c r="C12" s="1">
        <v>1</v>
      </c>
      <c r="D12" s="1">
        <f>ROW(A68)</f>
        <v>68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189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B68</f>
        <v>120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5.10.2 Строительные работы лифтов (порталы и пороги) жилого дома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O68</f>
        <v>615383</v>
      </c>
      <c r="P18" s="2">
        <f t="shared" si="1"/>
        <v>586364</v>
      </c>
      <c r="Q18" s="2">
        <f t="shared" si="1"/>
        <v>285</v>
      </c>
      <c r="R18" s="2">
        <f t="shared" si="1"/>
        <v>142</v>
      </c>
      <c r="S18" s="2">
        <f t="shared" si="1"/>
        <v>28734</v>
      </c>
      <c r="T18" s="2">
        <f t="shared" si="1"/>
        <v>0</v>
      </c>
      <c r="U18" s="2">
        <f t="shared" si="1"/>
        <v>69.536199999999994</v>
      </c>
      <c r="V18" s="2">
        <f t="shared" si="1"/>
        <v>0.27550000000000002</v>
      </c>
      <c r="W18" s="2">
        <f t="shared" si="1"/>
        <v>0</v>
      </c>
      <c r="X18" s="2">
        <f t="shared" si="1"/>
        <v>26855</v>
      </c>
      <c r="Y18" s="2">
        <f t="shared" si="1"/>
        <v>17903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660141</v>
      </c>
      <c r="AS18" s="2">
        <f t="shared" si="1"/>
        <v>660141</v>
      </c>
      <c r="AT18" s="2">
        <f t="shared" si="1"/>
        <v>0</v>
      </c>
      <c r="AU18" s="2">
        <f t="shared" ref="AU18:BZ18" si="2">AU68</f>
        <v>0</v>
      </c>
      <c r="AV18" s="2">
        <f t="shared" si="2"/>
        <v>586364</v>
      </c>
      <c r="AW18" s="2">
        <f t="shared" si="2"/>
        <v>586364</v>
      </c>
      <c r="AX18" s="2">
        <f t="shared" si="2"/>
        <v>0</v>
      </c>
      <c r="AY18" s="2">
        <f t="shared" si="2"/>
        <v>586364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ROW(A32)</f>
        <v>32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5.10.2</v>
      </c>
      <c r="G22" s="2" t="str">
        <f t="shared" si="7"/>
        <v>Строительные работы лифтов (порталы и пороги)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O32</f>
        <v>615383</v>
      </c>
      <c r="P22" s="2">
        <f t="shared" si="8"/>
        <v>586364</v>
      </c>
      <c r="Q22" s="2">
        <f t="shared" si="8"/>
        <v>285</v>
      </c>
      <c r="R22" s="2">
        <f t="shared" si="8"/>
        <v>142</v>
      </c>
      <c r="S22" s="2">
        <f t="shared" si="8"/>
        <v>28734</v>
      </c>
      <c r="T22" s="2">
        <f t="shared" si="8"/>
        <v>0</v>
      </c>
      <c r="U22" s="2">
        <f t="shared" si="8"/>
        <v>69.536199999999994</v>
      </c>
      <c r="V22" s="2">
        <f t="shared" si="8"/>
        <v>0.27550000000000002</v>
      </c>
      <c r="W22" s="2">
        <f t="shared" si="8"/>
        <v>0</v>
      </c>
      <c r="X22" s="2">
        <f t="shared" si="8"/>
        <v>26855</v>
      </c>
      <c r="Y22" s="2">
        <f t="shared" si="8"/>
        <v>17903</v>
      </c>
      <c r="Z22" s="2">
        <f t="shared" si="8"/>
        <v>0</v>
      </c>
      <c r="AA22" s="2">
        <f t="shared" si="8"/>
        <v>0</v>
      </c>
      <c r="AB22" s="2">
        <f t="shared" si="8"/>
        <v>615383</v>
      </c>
      <c r="AC22" s="2">
        <f t="shared" si="8"/>
        <v>586364</v>
      </c>
      <c r="AD22" s="2">
        <f t="shared" si="8"/>
        <v>285</v>
      </c>
      <c r="AE22" s="2">
        <f t="shared" si="8"/>
        <v>142</v>
      </c>
      <c r="AF22" s="2">
        <f t="shared" si="8"/>
        <v>28734</v>
      </c>
      <c r="AG22" s="2">
        <f t="shared" si="8"/>
        <v>0</v>
      </c>
      <c r="AH22" s="2">
        <f t="shared" si="8"/>
        <v>69.536199999999994</v>
      </c>
      <c r="AI22" s="2">
        <f t="shared" si="8"/>
        <v>0.27550000000000002</v>
      </c>
      <c r="AJ22" s="2">
        <f t="shared" si="8"/>
        <v>0</v>
      </c>
      <c r="AK22" s="2">
        <f t="shared" si="8"/>
        <v>26855</v>
      </c>
      <c r="AL22" s="2">
        <f t="shared" si="8"/>
        <v>17903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660141</v>
      </c>
      <c r="AS22" s="2">
        <f t="shared" si="8"/>
        <v>660141</v>
      </c>
      <c r="AT22" s="2">
        <f t="shared" si="8"/>
        <v>0</v>
      </c>
      <c r="AU22" s="2">
        <f t="shared" ref="AU22:BZ22" si="9">AU32</f>
        <v>0</v>
      </c>
      <c r="AV22" s="2">
        <f t="shared" si="9"/>
        <v>586364</v>
      </c>
      <c r="AW22" s="2">
        <f t="shared" si="9"/>
        <v>586364</v>
      </c>
      <c r="AX22" s="2">
        <f t="shared" si="9"/>
        <v>0</v>
      </c>
      <c r="AY22" s="2">
        <f t="shared" si="9"/>
        <v>586364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CA32</f>
        <v>660141</v>
      </c>
      <c r="CB22" s="2">
        <f t="shared" si="10"/>
        <v>660141</v>
      </c>
      <c r="CC22" s="2">
        <f t="shared" si="10"/>
        <v>0</v>
      </c>
      <c r="CD22" s="2">
        <f t="shared" si="10"/>
        <v>0</v>
      </c>
      <c r="CE22" s="2">
        <f t="shared" si="10"/>
        <v>586364</v>
      </c>
      <c r="CF22" s="2">
        <f t="shared" si="10"/>
        <v>586364</v>
      </c>
      <c r="CG22" s="2">
        <f t="shared" si="10"/>
        <v>0</v>
      </c>
      <c r="CH22" s="2">
        <f t="shared" si="10"/>
        <v>586364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ROW(SmtRes!A10)</f>
        <v>10</v>
      </c>
      <c r="D24">
        <f>ROW(EtalonRes!A6)</f>
        <v>6</v>
      </c>
      <c r="E24" t="s">
        <v>17</v>
      </c>
      <c r="F24" t="s">
        <v>18</v>
      </c>
      <c r="G24" t="s">
        <v>19</v>
      </c>
      <c r="H24" t="s">
        <v>20</v>
      </c>
      <c r="I24">
        <v>5.51</v>
      </c>
      <c r="J24">
        <v>0</v>
      </c>
      <c r="K24">
        <v>5.51</v>
      </c>
      <c r="O24">
        <f t="shared" ref="O24:O30" si="14">ROUND(CP24,0)</f>
        <v>29528</v>
      </c>
      <c r="P24">
        <f t="shared" ref="P24:P30" si="15">ROUND(CQ24*I24,0)</f>
        <v>509</v>
      </c>
      <c r="Q24">
        <f t="shared" ref="Q24:Q30" si="16">ROUND(CR24*I24,0)</f>
        <v>285</v>
      </c>
      <c r="R24">
        <f t="shared" ref="R24:R30" si="17">ROUND(CS24*I24,0)</f>
        <v>142</v>
      </c>
      <c r="S24">
        <f t="shared" ref="S24:S30" si="18">ROUND(CT24*I24,0)</f>
        <v>28734</v>
      </c>
      <c r="T24">
        <f t="shared" ref="T24:T30" si="19">ROUND(CU24*I24,0)</f>
        <v>0</v>
      </c>
      <c r="U24">
        <f t="shared" ref="U24:U30" si="20">ROUND(CV24*I24,7)</f>
        <v>69.536199999999994</v>
      </c>
      <c r="V24">
        <f t="shared" ref="V24:V30" si="21">ROUND(CW24*I24,7)</f>
        <v>0.27550000000000002</v>
      </c>
      <c r="W24">
        <f t="shared" ref="W24:W30" si="22">ROUND(CX24*I24,0)</f>
        <v>0</v>
      </c>
      <c r="X24">
        <f t="shared" ref="X24:Y30" si="23">ROUND(CY24,0)</f>
        <v>26855</v>
      </c>
      <c r="Y24">
        <f t="shared" si="23"/>
        <v>17903</v>
      </c>
      <c r="AA24">
        <v>92872789</v>
      </c>
      <c r="AB24">
        <f t="shared" ref="AB24:AB30" si="24">ROUND((AC24+AD24+AF24),2)</f>
        <v>129.85</v>
      </c>
      <c r="AC24">
        <f t="shared" ref="AC24:AC30" si="25">ROUND((ES24),2)</f>
        <v>9.32</v>
      </c>
      <c r="AD24">
        <f t="shared" ref="AD24:AD30" si="26">ROUND((((ET24)-(EU24))+AE24),2)</f>
        <v>3.29</v>
      </c>
      <c r="AE24">
        <f t="shared" ref="AE24:AF30" si="27">ROUND((EU24),2)</f>
        <v>0.57999999999999996</v>
      </c>
      <c r="AF24">
        <f t="shared" si="27"/>
        <v>117.24</v>
      </c>
      <c r="AG24">
        <f t="shared" ref="AG24:AG30" si="28">ROUND((AP24),2)</f>
        <v>0</v>
      </c>
      <c r="AH24">
        <f t="shared" ref="AH24:AI30" si="29">(EW24)</f>
        <v>12.62</v>
      </c>
      <c r="AI24">
        <f t="shared" si="29"/>
        <v>0.05</v>
      </c>
      <c r="AJ24">
        <f t="shared" ref="AJ24:AJ30" si="30">(AS24)</f>
        <v>0</v>
      </c>
      <c r="AK24">
        <v>129.85</v>
      </c>
      <c r="AL24">
        <v>9.32</v>
      </c>
      <c r="AM24">
        <v>3.29</v>
      </c>
      <c r="AN24">
        <v>0.57999999999999996</v>
      </c>
      <c r="AO24">
        <v>117.24</v>
      </c>
      <c r="AP24">
        <v>0</v>
      </c>
      <c r="AQ24">
        <v>12.62</v>
      </c>
      <c r="AR24">
        <v>0.05</v>
      </c>
      <c r="AS24">
        <v>0</v>
      </c>
      <c r="AT24">
        <v>93</v>
      </c>
      <c r="AU24">
        <v>62</v>
      </c>
      <c r="AV24">
        <v>1</v>
      </c>
      <c r="AW24">
        <v>1</v>
      </c>
      <c r="AZ24">
        <v>1</v>
      </c>
      <c r="BA24">
        <v>44.48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21</v>
      </c>
      <c r="BM24">
        <v>9001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44.48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93</v>
      </c>
      <c r="CA24">
        <v>62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0" si="31">(P24+Q24+S24)</f>
        <v>29528</v>
      </c>
      <c r="CQ24">
        <f t="shared" ref="CQ24:CQ30" si="32">AC24*BC24</f>
        <v>92.454400000000007</v>
      </c>
      <c r="CR24">
        <f t="shared" ref="CR24:CR30" si="33">AD24*BB24</f>
        <v>51.718800000000002</v>
      </c>
      <c r="CS24">
        <f t="shared" ref="CS24:CS30" si="34">AE24*BS24</f>
        <v>25.798399999999997</v>
      </c>
      <c r="CT24">
        <f t="shared" ref="CT24:CT30" si="35">AF24*BA24</f>
        <v>5214.8351999999995</v>
      </c>
      <c r="CU24">
        <f t="shared" ref="CU24:CX30" si="36">AG24</f>
        <v>0</v>
      </c>
      <c r="CV24">
        <f t="shared" si="36"/>
        <v>12.62</v>
      </c>
      <c r="CW24">
        <f t="shared" si="36"/>
        <v>0.05</v>
      </c>
      <c r="CX24">
        <f t="shared" si="36"/>
        <v>0</v>
      </c>
      <c r="CY24">
        <f t="shared" ref="CY24:CY30" si="37">(((S24+R24)*AT24)/100)</f>
        <v>26854.68</v>
      </c>
      <c r="CZ24">
        <f t="shared" ref="CZ24:CZ30" si="38">(((S24+R24)*AU24)/100)</f>
        <v>17903.12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1003</v>
      </c>
      <c r="DV24" t="s">
        <v>20</v>
      </c>
      <c r="DW24" t="s">
        <v>20</v>
      </c>
      <c r="DX24">
        <v>100</v>
      </c>
      <c r="DZ24" t="s">
        <v>6</v>
      </c>
      <c r="EA24" t="s">
        <v>6</v>
      </c>
      <c r="EB24" t="s">
        <v>6</v>
      </c>
      <c r="EC24" t="s">
        <v>6</v>
      </c>
      <c r="EE24">
        <v>66434310</v>
      </c>
      <c r="EF24">
        <v>2</v>
      </c>
      <c r="EG24" t="s">
        <v>22</v>
      </c>
      <c r="EH24">
        <v>9</v>
      </c>
      <c r="EI24" t="s">
        <v>23</v>
      </c>
      <c r="EJ24">
        <v>1</v>
      </c>
      <c r="EK24">
        <v>9001</v>
      </c>
      <c r="EL24" t="s">
        <v>23</v>
      </c>
      <c r="EM24" t="s">
        <v>24</v>
      </c>
      <c r="EO24" t="s">
        <v>6</v>
      </c>
      <c r="EQ24">
        <v>131072</v>
      </c>
      <c r="ER24">
        <v>129.85</v>
      </c>
      <c r="ES24">
        <v>9.32</v>
      </c>
      <c r="ET24">
        <v>3.29</v>
      </c>
      <c r="EU24">
        <v>0.57999999999999996</v>
      </c>
      <c r="EV24">
        <v>117.24</v>
      </c>
      <c r="EW24">
        <v>12.62</v>
      </c>
      <c r="EX24">
        <v>0.05</v>
      </c>
      <c r="EY24">
        <v>0</v>
      </c>
      <c r="FQ24">
        <v>0</v>
      </c>
      <c r="FR24">
        <v>0</v>
      </c>
      <c r="FS24">
        <v>0</v>
      </c>
      <c r="FX24">
        <v>93</v>
      </c>
      <c r="FY24">
        <v>62</v>
      </c>
      <c r="GA24" t="s">
        <v>6</v>
      </c>
      <c r="GD24">
        <v>1</v>
      </c>
      <c r="GF24">
        <v>684350895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0" si="39">ROUND(IF(AND(BH24=3,BI24=3,FS24&lt;&gt;0),P24,0),0)</f>
        <v>0</v>
      </c>
      <c r="GM24">
        <f t="shared" ref="GM24:GM30" si="40">ROUND(O24+X24+Y24,0)+GX24</f>
        <v>74286</v>
      </c>
      <c r="GN24">
        <f t="shared" ref="GN24:GN30" si="41">IF(OR(BI24=0,BI24=1),GM24-GX24,0)</f>
        <v>74286</v>
      </c>
      <c r="GO24">
        <f t="shared" ref="GO24:GO30" si="42">IF(BI24=2,GM24-GX24,0)</f>
        <v>0</v>
      </c>
      <c r="GP24">
        <f t="shared" ref="GP24:GP30" si="43">IF(BI24=4,GM24-GX24,0)</f>
        <v>0</v>
      </c>
      <c r="GR24">
        <v>0</v>
      </c>
      <c r="GS24">
        <v>0</v>
      </c>
      <c r="GT24">
        <v>0</v>
      </c>
      <c r="GU24" t="s">
        <v>6</v>
      </c>
      <c r="GV24">
        <f t="shared" ref="GV24:GV30" si="44">ROUND((GT24),2)</f>
        <v>0</v>
      </c>
      <c r="GW24">
        <v>1</v>
      </c>
      <c r="GX24">
        <f t="shared" ref="GX24:GX30" si="45">ROUND(HC24*I24,0)</f>
        <v>0</v>
      </c>
      <c r="HA24">
        <v>0</v>
      </c>
      <c r="HB24">
        <v>0</v>
      </c>
      <c r="HC24">
        <f t="shared" ref="HC24:HC30" si="46">GV24*GW24</f>
        <v>0</v>
      </c>
      <c r="HE24" t="s">
        <v>6</v>
      </c>
      <c r="HF24" t="s">
        <v>6</v>
      </c>
      <c r="HM24" t="s">
        <v>6</v>
      </c>
      <c r="HN24" t="s">
        <v>25</v>
      </c>
      <c r="HO24" t="s">
        <v>26</v>
      </c>
      <c r="HP24" t="s">
        <v>23</v>
      </c>
      <c r="HQ24" t="s">
        <v>23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8</v>
      </c>
      <c r="E25" t="s">
        <v>27</v>
      </c>
      <c r="F25" t="s">
        <v>28</v>
      </c>
      <c r="G25" t="s">
        <v>29</v>
      </c>
      <c r="H25" t="str">
        <f>'1.Ведомость'!C22</f>
        <v>ШТ</v>
      </c>
      <c r="I25">
        <f>I24*J25</f>
        <v>42</v>
      </c>
      <c r="J25">
        <v>7.6225045372050824</v>
      </c>
      <c r="K25">
        <v>7.6225045400000004</v>
      </c>
      <c r="O25">
        <f t="shared" si="14"/>
        <v>267808</v>
      </c>
      <c r="P25">
        <f t="shared" si="15"/>
        <v>267808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3"/>
        <v>0</v>
      </c>
      <c r="AA25">
        <v>92872789</v>
      </c>
      <c r="AB25">
        <f t="shared" si="24"/>
        <v>642.78</v>
      </c>
      <c r="AC25">
        <f t="shared" si="25"/>
        <v>642.78</v>
      </c>
      <c r="AD25">
        <f t="shared" si="26"/>
        <v>0</v>
      </c>
      <c r="AE25">
        <f t="shared" si="27"/>
        <v>0</v>
      </c>
      <c r="AF25">
        <f t="shared" si="27"/>
        <v>0</v>
      </c>
      <c r="AG25">
        <f t="shared" si="28"/>
        <v>0</v>
      </c>
      <c r="AH25">
        <f t="shared" si="29"/>
        <v>0</v>
      </c>
      <c r="AI25">
        <f t="shared" si="29"/>
        <v>0</v>
      </c>
      <c r="AJ25">
        <f t="shared" si="30"/>
        <v>0</v>
      </c>
      <c r="AK25">
        <v>642.78</v>
      </c>
      <c r="AL25">
        <v>642.78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93</v>
      </c>
      <c r="AU25">
        <v>62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1</v>
      </c>
      <c r="BJ25" t="s">
        <v>31</v>
      </c>
      <c r="BM25">
        <v>9001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93</v>
      </c>
      <c r="CA25">
        <v>62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1"/>
        <v>267808</v>
      </c>
      <c r="CQ25">
        <f t="shared" si="32"/>
        <v>6376.3775999999998</v>
      </c>
      <c r="CR25">
        <f t="shared" si="33"/>
        <v>0</v>
      </c>
      <c r="CS25">
        <f t="shared" si="34"/>
        <v>0</v>
      </c>
      <c r="CT25">
        <f t="shared" si="35"/>
        <v>0</v>
      </c>
      <c r="CU25">
        <f t="shared" si="36"/>
        <v>0</v>
      </c>
      <c r="CV25">
        <f t="shared" si="36"/>
        <v>0</v>
      </c>
      <c r="CW25">
        <f t="shared" si="36"/>
        <v>0</v>
      </c>
      <c r="CX25">
        <f t="shared" si="36"/>
        <v>0</v>
      </c>
      <c r="CY25">
        <f t="shared" si="37"/>
        <v>0</v>
      </c>
      <c r="CZ25">
        <f t="shared" si="38"/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30</v>
      </c>
      <c r="DW25" t="s">
        <v>30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66434310</v>
      </c>
      <c r="EF25">
        <v>2</v>
      </c>
      <c r="EG25" t="s">
        <v>22</v>
      </c>
      <c r="EH25">
        <v>9</v>
      </c>
      <c r="EI25" t="s">
        <v>23</v>
      </c>
      <c r="EJ25">
        <v>1</v>
      </c>
      <c r="EK25">
        <v>9001</v>
      </c>
      <c r="EL25" t="s">
        <v>23</v>
      </c>
      <c r="EM25" t="s">
        <v>24</v>
      </c>
      <c r="EO25" t="s">
        <v>6</v>
      </c>
      <c r="EQ25">
        <v>0</v>
      </c>
      <c r="ER25">
        <v>642.78</v>
      </c>
      <c r="ES25">
        <v>642.78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v>0</v>
      </c>
      <c r="FS25">
        <v>0</v>
      </c>
      <c r="FX25">
        <v>93</v>
      </c>
      <c r="FY25">
        <v>62</v>
      </c>
      <c r="GA25" t="s">
        <v>6</v>
      </c>
      <c r="GD25">
        <v>1</v>
      </c>
      <c r="GF25">
        <v>-425473025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39"/>
        <v>0</v>
      </c>
      <c r="GM25">
        <f t="shared" si="40"/>
        <v>267808</v>
      </c>
      <c r="GN25">
        <f t="shared" si="41"/>
        <v>267808</v>
      </c>
      <c r="GO25">
        <f t="shared" si="42"/>
        <v>0</v>
      </c>
      <c r="GP25">
        <f t="shared" si="43"/>
        <v>0</v>
      </c>
      <c r="GR25">
        <v>0</v>
      </c>
      <c r="GS25">
        <v>0</v>
      </c>
      <c r="GT25">
        <v>0</v>
      </c>
      <c r="GU25" t="s">
        <v>6</v>
      </c>
      <c r="GV25">
        <f t="shared" si="44"/>
        <v>0</v>
      </c>
      <c r="GW25">
        <v>1</v>
      </c>
      <c r="GX25">
        <f t="shared" si="45"/>
        <v>0</v>
      </c>
      <c r="HA25">
        <v>0</v>
      </c>
      <c r="HB25">
        <v>0</v>
      </c>
      <c r="HC25">
        <f t="shared" si="46"/>
        <v>0</v>
      </c>
      <c r="HE25" t="s">
        <v>6</v>
      </c>
      <c r="HF25" t="s">
        <v>6</v>
      </c>
      <c r="HM25" t="s">
        <v>6</v>
      </c>
      <c r="HN25" t="s">
        <v>25</v>
      </c>
      <c r="HO25" t="s">
        <v>26</v>
      </c>
      <c r="HP25" t="s">
        <v>23</v>
      </c>
      <c r="HQ25" t="s">
        <v>23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9</v>
      </c>
      <c r="E26" t="s">
        <v>32</v>
      </c>
      <c r="F26" t="s">
        <v>33</v>
      </c>
      <c r="G26" t="s">
        <v>34</v>
      </c>
      <c r="H26" t="str">
        <f>'1.Ведомость'!C23</f>
        <v>ШТ</v>
      </c>
      <c r="I26">
        <f>I24*J26</f>
        <v>42</v>
      </c>
      <c r="J26">
        <v>7.6225045372050824</v>
      </c>
      <c r="K26">
        <v>7.6225045400000004</v>
      </c>
      <c r="O26">
        <f t="shared" si="14"/>
        <v>306814</v>
      </c>
      <c r="P26">
        <f t="shared" si="15"/>
        <v>306814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3"/>
        <v>0</v>
      </c>
      <c r="AA26">
        <v>92872789</v>
      </c>
      <c r="AB26">
        <f t="shared" si="24"/>
        <v>736.4</v>
      </c>
      <c r="AC26">
        <f t="shared" si="25"/>
        <v>736.4</v>
      </c>
      <c r="AD26">
        <f t="shared" si="26"/>
        <v>0</v>
      </c>
      <c r="AE26">
        <f t="shared" si="27"/>
        <v>0</v>
      </c>
      <c r="AF26">
        <f t="shared" si="27"/>
        <v>0</v>
      </c>
      <c r="AG26">
        <f t="shared" si="28"/>
        <v>0</v>
      </c>
      <c r="AH26">
        <f t="shared" si="29"/>
        <v>0</v>
      </c>
      <c r="AI26">
        <f t="shared" si="29"/>
        <v>0</v>
      </c>
      <c r="AJ26">
        <f t="shared" si="30"/>
        <v>0</v>
      </c>
      <c r="AK26">
        <v>736.4</v>
      </c>
      <c r="AL26">
        <v>736.4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93</v>
      </c>
      <c r="AU26">
        <v>62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35</v>
      </c>
      <c r="BM26">
        <v>9001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93</v>
      </c>
      <c r="CA26">
        <v>62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1"/>
        <v>306814</v>
      </c>
      <c r="CQ26">
        <f t="shared" si="32"/>
        <v>7305.0879999999997</v>
      </c>
      <c r="CR26">
        <f t="shared" si="33"/>
        <v>0</v>
      </c>
      <c r="CS26">
        <f t="shared" si="34"/>
        <v>0</v>
      </c>
      <c r="CT26">
        <f t="shared" si="35"/>
        <v>0</v>
      </c>
      <c r="CU26">
        <f t="shared" si="36"/>
        <v>0</v>
      </c>
      <c r="CV26">
        <f t="shared" si="36"/>
        <v>0</v>
      </c>
      <c r="CW26">
        <f t="shared" si="36"/>
        <v>0</v>
      </c>
      <c r="CX26">
        <f t="shared" si="36"/>
        <v>0</v>
      </c>
      <c r="CY26">
        <f t="shared" si="37"/>
        <v>0</v>
      </c>
      <c r="CZ26">
        <f t="shared" si="38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30</v>
      </c>
      <c r="DW26" t="s">
        <v>30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66434310</v>
      </c>
      <c r="EF26">
        <v>2</v>
      </c>
      <c r="EG26" t="s">
        <v>22</v>
      </c>
      <c r="EH26">
        <v>9</v>
      </c>
      <c r="EI26" t="s">
        <v>23</v>
      </c>
      <c r="EJ26">
        <v>1</v>
      </c>
      <c r="EK26">
        <v>9001</v>
      </c>
      <c r="EL26" t="s">
        <v>23</v>
      </c>
      <c r="EM26" t="s">
        <v>24</v>
      </c>
      <c r="EO26" t="s">
        <v>6</v>
      </c>
      <c r="EQ26">
        <v>0</v>
      </c>
      <c r="ER26">
        <v>736.4</v>
      </c>
      <c r="ES26">
        <v>736.4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93</v>
      </c>
      <c r="FY26">
        <v>62</v>
      </c>
      <c r="GA26" t="s">
        <v>6</v>
      </c>
      <c r="GD26">
        <v>1</v>
      </c>
      <c r="GF26">
        <v>1349389551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39"/>
        <v>0</v>
      </c>
      <c r="GM26">
        <f t="shared" si="40"/>
        <v>306814</v>
      </c>
      <c r="GN26">
        <f t="shared" si="41"/>
        <v>306814</v>
      </c>
      <c r="GO26">
        <f t="shared" si="42"/>
        <v>0</v>
      </c>
      <c r="GP26">
        <f t="shared" si="43"/>
        <v>0</v>
      </c>
      <c r="GR26">
        <v>0</v>
      </c>
      <c r="GS26">
        <v>0</v>
      </c>
      <c r="GT26">
        <v>0</v>
      </c>
      <c r="GU26" t="s">
        <v>6</v>
      </c>
      <c r="GV26">
        <f t="shared" si="44"/>
        <v>0</v>
      </c>
      <c r="GW26">
        <v>1</v>
      </c>
      <c r="GX26">
        <f t="shared" si="45"/>
        <v>0</v>
      </c>
      <c r="HA26">
        <v>0</v>
      </c>
      <c r="HB26">
        <v>0</v>
      </c>
      <c r="HC26">
        <f t="shared" si="46"/>
        <v>0</v>
      </c>
      <c r="HE26" t="s">
        <v>6</v>
      </c>
      <c r="HF26" t="s">
        <v>6</v>
      </c>
      <c r="HM26" t="s">
        <v>6</v>
      </c>
      <c r="HN26" t="s">
        <v>25</v>
      </c>
      <c r="HO26" t="s">
        <v>26</v>
      </c>
      <c r="HP26" t="s">
        <v>23</v>
      </c>
      <c r="HQ26" t="s">
        <v>23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10</v>
      </c>
      <c r="E27" t="s">
        <v>36</v>
      </c>
      <c r="F27" t="s">
        <v>37</v>
      </c>
      <c r="G27" t="s">
        <v>38</v>
      </c>
      <c r="H27" t="str">
        <f>'1.Ведомость'!C24</f>
        <v>ШТ</v>
      </c>
      <c r="I27">
        <f>I24*J27</f>
        <v>10</v>
      </c>
      <c r="J27">
        <v>1.8148820326678767</v>
      </c>
      <c r="K27">
        <v>1.8148820000000001</v>
      </c>
      <c r="O27">
        <f t="shared" si="14"/>
        <v>5872</v>
      </c>
      <c r="P27">
        <f t="shared" si="15"/>
        <v>5872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3"/>
        <v>0</v>
      </c>
      <c r="AA27">
        <v>92872789</v>
      </c>
      <c r="AB27">
        <f t="shared" si="24"/>
        <v>59.19</v>
      </c>
      <c r="AC27">
        <f t="shared" si="25"/>
        <v>59.19</v>
      </c>
      <c r="AD27">
        <f t="shared" si="26"/>
        <v>0</v>
      </c>
      <c r="AE27">
        <f t="shared" si="27"/>
        <v>0</v>
      </c>
      <c r="AF27">
        <f t="shared" si="27"/>
        <v>0</v>
      </c>
      <c r="AG27">
        <f t="shared" si="28"/>
        <v>0</v>
      </c>
      <c r="AH27">
        <f t="shared" si="29"/>
        <v>0</v>
      </c>
      <c r="AI27">
        <f t="shared" si="29"/>
        <v>0</v>
      </c>
      <c r="AJ27">
        <f t="shared" si="30"/>
        <v>0</v>
      </c>
      <c r="AK27">
        <v>59.19</v>
      </c>
      <c r="AL27">
        <v>59.19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93</v>
      </c>
      <c r="AU27">
        <v>62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39</v>
      </c>
      <c r="BM27">
        <v>9001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93</v>
      </c>
      <c r="CA27">
        <v>62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1"/>
        <v>5872</v>
      </c>
      <c r="CQ27">
        <f t="shared" si="32"/>
        <v>587.16480000000001</v>
      </c>
      <c r="CR27">
        <f t="shared" si="33"/>
        <v>0</v>
      </c>
      <c r="CS27">
        <f t="shared" si="34"/>
        <v>0</v>
      </c>
      <c r="CT27">
        <f t="shared" si="35"/>
        <v>0</v>
      </c>
      <c r="CU27">
        <f t="shared" si="36"/>
        <v>0</v>
      </c>
      <c r="CV27">
        <f t="shared" si="36"/>
        <v>0</v>
      </c>
      <c r="CW27">
        <f t="shared" si="36"/>
        <v>0</v>
      </c>
      <c r="CX27">
        <f t="shared" si="36"/>
        <v>0</v>
      </c>
      <c r="CY27">
        <f t="shared" si="37"/>
        <v>0</v>
      </c>
      <c r="CZ27">
        <f t="shared" si="38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30</v>
      </c>
      <c r="DW27" t="s">
        <v>30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66434310</v>
      </c>
      <c r="EF27">
        <v>2</v>
      </c>
      <c r="EG27" t="s">
        <v>22</v>
      </c>
      <c r="EH27">
        <v>9</v>
      </c>
      <c r="EI27" t="s">
        <v>23</v>
      </c>
      <c r="EJ27">
        <v>1</v>
      </c>
      <c r="EK27">
        <v>9001</v>
      </c>
      <c r="EL27" t="s">
        <v>23</v>
      </c>
      <c r="EM27" t="s">
        <v>24</v>
      </c>
      <c r="EO27" t="s">
        <v>6</v>
      </c>
      <c r="EQ27">
        <v>0</v>
      </c>
      <c r="ER27">
        <v>59.19</v>
      </c>
      <c r="ES27">
        <v>59.19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93</v>
      </c>
      <c r="FY27">
        <v>62</v>
      </c>
      <c r="GA27" t="s">
        <v>6</v>
      </c>
      <c r="GD27">
        <v>1</v>
      </c>
      <c r="GF27">
        <v>1985061487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39"/>
        <v>0</v>
      </c>
      <c r="GM27">
        <f t="shared" si="40"/>
        <v>5872</v>
      </c>
      <c r="GN27">
        <f t="shared" si="41"/>
        <v>5872</v>
      </c>
      <c r="GO27">
        <f t="shared" si="42"/>
        <v>0</v>
      </c>
      <c r="GP27">
        <f t="shared" si="43"/>
        <v>0</v>
      </c>
      <c r="GR27">
        <v>0</v>
      </c>
      <c r="GS27">
        <v>0</v>
      </c>
      <c r="GT27">
        <v>0</v>
      </c>
      <c r="GU27" t="s">
        <v>6</v>
      </c>
      <c r="GV27">
        <f t="shared" si="44"/>
        <v>0</v>
      </c>
      <c r="GW27">
        <v>1</v>
      </c>
      <c r="GX27">
        <f t="shared" si="45"/>
        <v>0</v>
      </c>
      <c r="HA27">
        <v>0</v>
      </c>
      <c r="HB27">
        <v>0</v>
      </c>
      <c r="HC27">
        <f t="shared" si="46"/>
        <v>0</v>
      </c>
      <c r="HE27" t="s">
        <v>6</v>
      </c>
      <c r="HF27" t="s">
        <v>6</v>
      </c>
      <c r="HM27" t="s">
        <v>6</v>
      </c>
      <c r="HN27" t="s">
        <v>25</v>
      </c>
      <c r="HO27" t="s">
        <v>26</v>
      </c>
      <c r="HP27" t="s">
        <v>23</v>
      </c>
      <c r="HQ27" t="s">
        <v>23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4</v>
      </c>
      <c r="E28" t="s">
        <v>40</v>
      </c>
      <c r="F28" t="s">
        <v>41</v>
      </c>
      <c r="G28" t="s">
        <v>42</v>
      </c>
      <c r="H28" t="str">
        <f>'1.Ведомость'!C25</f>
        <v>100 ШТ</v>
      </c>
      <c r="I28">
        <f>I24*J28</f>
        <v>3.75</v>
      </c>
      <c r="J28">
        <v>0.68058076225045372</v>
      </c>
      <c r="K28">
        <v>0.68058076000000001</v>
      </c>
      <c r="O28">
        <f t="shared" si="14"/>
        <v>2954</v>
      </c>
      <c r="P28">
        <f t="shared" si="15"/>
        <v>2954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3"/>
        <v>0</v>
      </c>
      <c r="AA28">
        <v>92872789</v>
      </c>
      <c r="AB28">
        <f t="shared" si="24"/>
        <v>79.400000000000006</v>
      </c>
      <c r="AC28">
        <f t="shared" si="25"/>
        <v>79.400000000000006</v>
      </c>
      <c r="AD28">
        <f t="shared" si="26"/>
        <v>0</v>
      </c>
      <c r="AE28">
        <f t="shared" si="27"/>
        <v>0</v>
      </c>
      <c r="AF28">
        <f t="shared" si="27"/>
        <v>0</v>
      </c>
      <c r="AG28">
        <f t="shared" si="28"/>
        <v>0</v>
      </c>
      <c r="AH28">
        <f t="shared" si="29"/>
        <v>0</v>
      </c>
      <c r="AI28">
        <f t="shared" si="29"/>
        <v>0</v>
      </c>
      <c r="AJ28">
        <f t="shared" si="30"/>
        <v>0</v>
      </c>
      <c r="AK28">
        <v>79.400000000000006</v>
      </c>
      <c r="AL28">
        <v>79.400000000000006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93</v>
      </c>
      <c r="AU28">
        <v>62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44</v>
      </c>
      <c r="BM28">
        <v>9001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93</v>
      </c>
      <c r="CA28">
        <v>62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1"/>
        <v>2954</v>
      </c>
      <c r="CQ28">
        <f t="shared" si="32"/>
        <v>787.64800000000002</v>
      </c>
      <c r="CR28">
        <f t="shared" si="33"/>
        <v>0</v>
      </c>
      <c r="CS28">
        <f t="shared" si="34"/>
        <v>0</v>
      </c>
      <c r="CT28">
        <f t="shared" si="35"/>
        <v>0</v>
      </c>
      <c r="CU28">
        <f t="shared" si="36"/>
        <v>0</v>
      </c>
      <c r="CV28">
        <f t="shared" si="36"/>
        <v>0</v>
      </c>
      <c r="CW28">
        <f t="shared" si="36"/>
        <v>0</v>
      </c>
      <c r="CX28">
        <f t="shared" si="36"/>
        <v>0</v>
      </c>
      <c r="CY28">
        <f t="shared" si="37"/>
        <v>0</v>
      </c>
      <c r="CZ28">
        <f t="shared" si="38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43</v>
      </c>
      <c r="DW28" t="s">
        <v>43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66434310</v>
      </c>
      <c r="EF28">
        <v>2</v>
      </c>
      <c r="EG28" t="s">
        <v>22</v>
      </c>
      <c r="EH28">
        <v>9</v>
      </c>
      <c r="EI28" t="s">
        <v>23</v>
      </c>
      <c r="EJ28">
        <v>1</v>
      </c>
      <c r="EK28">
        <v>9001</v>
      </c>
      <c r="EL28" t="s">
        <v>23</v>
      </c>
      <c r="EM28" t="s">
        <v>24</v>
      </c>
      <c r="EO28" t="s">
        <v>6</v>
      </c>
      <c r="EQ28">
        <v>0</v>
      </c>
      <c r="ER28">
        <v>79.400000000000006</v>
      </c>
      <c r="ES28">
        <v>79.400000000000006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93</v>
      </c>
      <c r="FY28">
        <v>62</v>
      </c>
      <c r="GA28" t="s">
        <v>6</v>
      </c>
      <c r="GD28">
        <v>1</v>
      </c>
      <c r="GF28">
        <v>1419506366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39"/>
        <v>0</v>
      </c>
      <c r="GM28">
        <f t="shared" si="40"/>
        <v>2954</v>
      </c>
      <c r="GN28">
        <f t="shared" si="41"/>
        <v>2954</v>
      </c>
      <c r="GO28">
        <f t="shared" si="42"/>
        <v>0</v>
      </c>
      <c r="GP28">
        <f t="shared" si="43"/>
        <v>0</v>
      </c>
      <c r="GR28">
        <v>0</v>
      </c>
      <c r="GS28">
        <v>0</v>
      </c>
      <c r="GT28">
        <v>0</v>
      </c>
      <c r="GU28" t="s">
        <v>6</v>
      </c>
      <c r="GV28">
        <f t="shared" si="44"/>
        <v>0</v>
      </c>
      <c r="GW28">
        <v>1</v>
      </c>
      <c r="GX28">
        <f t="shared" si="45"/>
        <v>0</v>
      </c>
      <c r="HA28">
        <v>0</v>
      </c>
      <c r="HB28">
        <v>0</v>
      </c>
      <c r="HC28">
        <f t="shared" si="46"/>
        <v>0</v>
      </c>
      <c r="HE28" t="s">
        <v>6</v>
      </c>
      <c r="HF28" t="s">
        <v>6</v>
      </c>
      <c r="HM28" t="s">
        <v>6</v>
      </c>
      <c r="HN28" t="s">
        <v>25</v>
      </c>
      <c r="HO28" t="s">
        <v>26</v>
      </c>
      <c r="HP28" t="s">
        <v>23</v>
      </c>
      <c r="HQ28" t="s">
        <v>23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6</v>
      </c>
      <c r="E29" t="s">
        <v>45</v>
      </c>
      <c r="F29" t="s">
        <v>46</v>
      </c>
      <c r="G29" t="s">
        <v>47</v>
      </c>
      <c r="H29" t="str">
        <f>'1.Ведомость'!C26</f>
        <v>100 ШТ</v>
      </c>
      <c r="I29">
        <f>I24*J29</f>
        <v>3.75</v>
      </c>
      <c r="J29">
        <v>0.68058076225045372</v>
      </c>
      <c r="K29">
        <v>0.68058076000000001</v>
      </c>
      <c r="O29">
        <f t="shared" si="14"/>
        <v>372</v>
      </c>
      <c r="P29">
        <f t="shared" si="15"/>
        <v>372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3"/>
        <v>0</v>
      </c>
      <c r="AA29">
        <v>92872789</v>
      </c>
      <c r="AB29">
        <f t="shared" si="24"/>
        <v>10</v>
      </c>
      <c r="AC29">
        <f t="shared" si="25"/>
        <v>10</v>
      </c>
      <c r="AD29">
        <f t="shared" si="26"/>
        <v>0</v>
      </c>
      <c r="AE29">
        <f t="shared" si="27"/>
        <v>0</v>
      </c>
      <c r="AF29">
        <f t="shared" si="27"/>
        <v>0</v>
      </c>
      <c r="AG29">
        <f t="shared" si="28"/>
        <v>0</v>
      </c>
      <c r="AH29">
        <f t="shared" si="29"/>
        <v>0</v>
      </c>
      <c r="AI29">
        <f t="shared" si="29"/>
        <v>0</v>
      </c>
      <c r="AJ29">
        <f t="shared" si="30"/>
        <v>0</v>
      </c>
      <c r="AK29">
        <v>10</v>
      </c>
      <c r="AL29">
        <v>10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93</v>
      </c>
      <c r="AU29">
        <v>62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48</v>
      </c>
      <c r="BM29">
        <v>9001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93</v>
      </c>
      <c r="CA29">
        <v>62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1"/>
        <v>372</v>
      </c>
      <c r="CQ29">
        <f t="shared" si="32"/>
        <v>99.2</v>
      </c>
      <c r="CR29">
        <f t="shared" si="33"/>
        <v>0</v>
      </c>
      <c r="CS29">
        <f t="shared" si="34"/>
        <v>0</v>
      </c>
      <c r="CT29">
        <f t="shared" si="35"/>
        <v>0</v>
      </c>
      <c r="CU29">
        <f t="shared" si="36"/>
        <v>0</v>
      </c>
      <c r="CV29">
        <f t="shared" si="36"/>
        <v>0</v>
      </c>
      <c r="CW29">
        <f t="shared" si="36"/>
        <v>0</v>
      </c>
      <c r="CX29">
        <f t="shared" si="36"/>
        <v>0</v>
      </c>
      <c r="CY29">
        <f t="shared" si="37"/>
        <v>0</v>
      </c>
      <c r="CZ29">
        <f t="shared" si="38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43</v>
      </c>
      <c r="DW29" t="s">
        <v>43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66434310</v>
      </c>
      <c r="EF29">
        <v>2</v>
      </c>
      <c r="EG29" t="s">
        <v>22</v>
      </c>
      <c r="EH29">
        <v>9</v>
      </c>
      <c r="EI29" t="s">
        <v>23</v>
      </c>
      <c r="EJ29">
        <v>1</v>
      </c>
      <c r="EK29">
        <v>9001</v>
      </c>
      <c r="EL29" t="s">
        <v>23</v>
      </c>
      <c r="EM29" t="s">
        <v>24</v>
      </c>
      <c r="EO29" t="s">
        <v>6</v>
      </c>
      <c r="EQ29">
        <v>0</v>
      </c>
      <c r="ER29">
        <v>10</v>
      </c>
      <c r="ES29">
        <v>10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93</v>
      </c>
      <c r="FY29">
        <v>62</v>
      </c>
      <c r="GA29" t="s">
        <v>6</v>
      </c>
      <c r="GD29">
        <v>1</v>
      </c>
      <c r="GF29">
        <v>-2070207405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39"/>
        <v>0</v>
      </c>
      <c r="GM29">
        <f t="shared" si="40"/>
        <v>372</v>
      </c>
      <c r="GN29">
        <f t="shared" si="41"/>
        <v>372</v>
      </c>
      <c r="GO29">
        <f t="shared" si="42"/>
        <v>0</v>
      </c>
      <c r="GP29">
        <f t="shared" si="43"/>
        <v>0</v>
      </c>
      <c r="GR29">
        <v>0</v>
      </c>
      <c r="GS29">
        <v>0</v>
      </c>
      <c r="GT29">
        <v>0</v>
      </c>
      <c r="GU29" t="s">
        <v>6</v>
      </c>
      <c r="GV29">
        <f t="shared" si="44"/>
        <v>0</v>
      </c>
      <c r="GW29">
        <v>1</v>
      </c>
      <c r="GX29">
        <f t="shared" si="45"/>
        <v>0</v>
      </c>
      <c r="HA29">
        <v>0</v>
      </c>
      <c r="HB29">
        <v>0</v>
      </c>
      <c r="HC29">
        <f t="shared" si="46"/>
        <v>0</v>
      </c>
      <c r="HE29" t="s">
        <v>6</v>
      </c>
      <c r="HF29" t="s">
        <v>6</v>
      </c>
      <c r="HM29" t="s">
        <v>6</v>
      </c>
      <c r="HN29" t="s">
        <v>25</v>
      </c>
      <c r="HO29" t="s">
        <v>26</v>
      </c>
      <c r="HP29" t="s">
        <v>23</v>
      </c>
      <c r="HQ29" t="s">
        <v>23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5</v>
      </c>
      <c r="E30" t="s">
        <v>49</v>
      </c>
      <c r="F30" t="s">
        <v>50</v>
      </c>
      <c r="G30" t="s">
        <v>51</v>
      </c>
      <c r="H30" t="str">
        <f>'1.Ведомость'!C27</f>
        <v>100 ШТ</v>
      </c>
      <c r="I30">
        <f>I24*J30</f>
        <v>18.649999999999999</v>
      </c>
      <c r="J30">
        <v>3.3847549909255896</v>
      </c>
      <c r="K30">
        <v>3.3847550000000002</v>
      </c>
      <c r="O30">
        <f t="shared" si="14"/>
        <v>2035</v>
      </c>
      <c r="P30">
        <f t="shared" si="15"/>
        <v>2035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3"/>
        <v>0</v>
      </c>
      <c r="AA30">
        <v>92872789</v>
      </c>
      <c r="AB30">
        <f t="shared" si="24"/>
        <v>11</v>
      </c>
      <c r="AC30">
        <f t="shared" si="25"/>
        <v>11</v>
      </c>
      <c r="AD30">
        <f t="shared" si="26"/>
        <v>0</v>
      </c>
      <c r="AE30">
        <f t="shared" si="27"/>
        <v>0</v>
      </c>
      <c r="AF30">
        <f t="shared" si="27"/>
        <v>0</v>
      </c>
      <c r="AG30">
        <f t="shared" si="28"/>
        <v>0</v>
      </c>
      <c r="AH30">
        <f t="shared" si="29"/>
        <v>0</v>
      </c>
      <c r="AI30">
        <f t="shared" si="29"/>
        <v>0</v>
      </c>
      <c r="AJ30">
        <f t="shared" si="30"/>
        <v>0</v>
      </c>
      <c r="AK30">
        <v>11</v>
      </c>
      <c r="AL30">
        <v>11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93</v>
      </c>
      <c r="AU30">
        <v>62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52</v>
      </c>
      <c r="BM30">
        <v>9001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93</v>
      </c>
      <c r="CA30">
        <v>62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1"/>
        <v>2035</v>
      </c>
      <c r="CQ30">
        <f t="shared" si="32"/>
        <v>109.12</v>
      </c>
      <c r="CR30">
        <f t="shared" si="33"/>
        <v>0</v>
      </c>
      <c r="CS30">
        <f t="shared" si="34"/>
        <v>0</v>
      </c>
      <c r="CT30">
        <f t="shared" si="35"/>
        <v>0</v>
      </c>
      <c r="CU30">
        <f t="shared" si="36"/>
        <v>0</v>
      </c>
      <c r="CV30">
        <f t="shared" si="36"/>
        <v>0</v>
      </c>
      <c r="CW30">
        <f t="shared" si="36"/>
        <v>0</v>
      </c>
      <c r="CX30">
        <f t="shared" si="36"/>
        <v>0</v>
      </c>
      <c r="CY30">
        <f t="shared" si="37"/>
        <v>0</v>
      </c>
      <c r="CZ30">
        <f t="shared" si="38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43</v>
      </c>
      <c r="DW30" t="s">
        <v>43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66434310</v>
      </c>
      <c r="EF30">
        <v>2</v>
      </c>
      <c r="EG30" t="s">
        <v>22</v>
      </c>
      <c r="EH30">
        <v>9</v>
      </c>
      <c r="EI30" t="s">
        <v>23</v>
      </c>
      <c r="EJ30">
        <v>1</v>
      </c>
      <c r="EK30">
        <v>9001</v>
      </c>
      <c r="EL30" t="s">
        <v>23</v>
      </c>
      <c r="EM30" t="s">
        <v>24</v>
      </c>
      <c r="EO30" t="s">
        <v>6</v>
      </c>
      <c r="EQ30">
        <v>0</v>
      </c>
      <c r="ER30">
        <v>11</v>
      </c>
      <c r="ES30">
        <v>11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93</v>
      </c>
      <c r="FY30">
        <v>62</v>
      </c>
      <c r="GA30" t="s">
        <v>6</v>
      </c>
      <c r="GD30">
        <v>1</v>
      </c>
      <c r="GF30">
        <v>1043263147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39"/>
        <v>0</v>
      </c>
      <c r="GM30">
        <f t="shared" si="40"/>
        <v>2035</v>
      </c>
      <c r="GN30">
        <f t="shared" si="41"/>
        <v>2035</v>
      </c>
      <c r="GO30">
        <f t="shared" si="42"/>
        <v>0</v>
      </c>
      <c r="GP30">
        <f t="shared" si="43"/>
        <v>0</v>
      </c>
      <c r="GR30">
        <v>0</v>
      </c>
      <c r="GS30">
        <v>0</v>
      </c>
      <c r="GT30">
        <v>0</v>
      </c>
      <c r="GU30" t="s">
        <v>6</v>
      </c>
      <c r="GV30">
        <f t="shared" si="44"/>
        <v>0</v>
      </c>
      <c r="GW30">
        <v>1</v>
      </c>
      <c r="GX30">
        <f t="shared" si="45"/>
        <v>0</v>
      </c>
      <c r="HA30">
        <v>0</v>
      </c>
      <c r="HB30">
        <v>0</v>
      </c>
      <c r="HC30">
        <f t="shared" si="46"/>
        <v>0</v>
      </c>
      <c r="HE30" t="s">
        <v>6</v>
      </c>
      <c r="HF30" t="s">
        <v>6</v>
      </c>
      <c r="HM30" t="s">
        <v>6</v>
      </c>
      <c r="HN30" t="s">
        <v>25</v>
      </c>
      <c r="HO30" t="s">
        <v>26</v>
      </c>
      <c r="HP30" t="s">
        <v>23</v>
      </c>
      <c r="HQ30" t="s">
        <v>23</v>
      </c>
      <c r="HS30">
        <v>0</v>
      </c>
      <c r="IK30">
        <v>0</v>
      </c>
    </row>
    <row r="32" spans="1:245" x14ac:dyDescent="0.2">
      <c r="A32" s="2">
        <v>51</v>
      </c>
      <c r="B32" s="2">
        <f>B20</f>
        <v>1</v>
      </c>
      <c r="C32" s="2">
        <f>A20</f>
        <v>3</v>
      </c>
      <c r="D32" s="2">
        <f>ROW(A20)</f>
        <v>20</v>
      </c>
      <c r="E32" s="2"/>
      <c r="F32" s="2" t="str">
        <f>IF(F20&lt;&gt;"",F20,"")</f>
        <v>5.10.2</v>
      </c>
      <c r="G32" s="2" t="str">
        <f>IF(G20&lt;&gt;"",G20,"")</f>
        <v>Строительные работы лифтов (порталы и пороги) жилого дома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47">ROUND(AB32,0)</f>
        <v>615383</v>
      </c>
      <c r="P32" s="2">
        <f t="shared" si="47"/>
        <v>586364</v>
      </c>
      <c r="Q32" s="2">
        <f t="shared" si="47"/>
        <v>285</v>
      </c>
      <c r="R32" s="2">
        <f t="shared" si="47"/>
        <v>142</v>
      </c>
      <c r="S32" s="2">
        <f t="shared" si="47"/>
        <v>28734</v>
      </c>
      <c r="T32" s="2">
        <f t="shared" si="47"/>
        <v>0</v>
      </c>
      <c r="U32" s="2">
        <f>AH32</f>
        <v>69.536199999999994</v>
      </c>
      <c r="V32" s="2">
        <f>AI32</f>
        <v>0.27550000000000002</v>
      </c>
      <c r="W32" s="2">
        <f>ROUND(AJ32,0)</f>
        <v>0</v>
      </c>
      <c r="X32" s="2">
        <f>ROUND(AK32,0)</f>
        <v>26855</v>
      </c>
      <c r="Y32" s="2">
        <f>ROUND(AL32,0)</f>
        <v>17903</v>
      </c>
      <c r="Z32" s="2"/>
      <c r="AA32" s="2"/>
      <c r="AB32" s="2">
        <f>ROUND(SUMIF(AA24:AA30,"=92872789",O24:O30),0)</f>
        <v>615383</v>
      </c>
      <c r="AC32" s="2">
        <f>ROUND(SUMIF(AA24:AA30,"=92872789",P24:P30),0)</f>
        <v>586364</v>
      </c>
      <c r="AD32" s="2">
        <f>ROUND(SUMIF(AA24:AA30,"=92872789",Q24:Q30),0)</f>
        <v>285</v>
      </c>
      <c r="AE32" s="2">
        <f>ROUND(SUMIF(AA24:AA30,"=92872789",R24:R30),0)</f>
        <v>142</v>
      </c>
      <c r="AF32" s="2">
        <f>ROUND(SUMIF(AA24:AA30,"=92872789",S24:S30),0)</f>
        <v>28734</v>
      </c>
      <c r="AG32" s="2">
        <f>ROUND(SUMIF(AA24:AA30,"=92872789",T24:T30),0)</f>
        <v>0</v>
      </c>
      <c r="AH32" s="2">
        <f>SUMIF(AA24:AA30,"=92872789",U24:U30)</f>
        <v>69.536199999999994</v>
      </c>
      <c r="AI32" s="2">
        <f>SUMIF(AA24:AA30,"=92872789",V24:V30)</f>
        <v>0.27550000000000002</v>
      </c>
      <c r="AJ32" s="2">
        <f>ROUND(SUMIF(AA24:AA30,"=92872789",W24:W30),0)</f>
        <v>0</v>
      </c>
      <c r="AK32" s="2">
        <f>ROUND(SUMIF(AA24:AA30,"=92872789",X24:X30),0)</f>
        <v>26855</v>
      </c>
      <c r="AL32" s="2">
        <f>ROUND(SUMIF(AA24:AA30,"=92872789",Y24:Y30),0)</f>
        <v>17903</v>
      </c>
      <c r="AM32" s="2"/>
      <c r="AN32" s="2"/>
      <c r="AO32" s="2">
        <f t="shared" ref="AO32:BD32" si="48">ROUND(BX32,0)</f>
        <v>0</v>
      </c>
      <c r="AP32" s="2">
        <f t="shared" si="48"/>
        <v>0</v>
      </c>
      <c r="AQ32" s="2">
        <f t="shared" si="48"/>
        <v>0</v>
      </c>
      <c r="AR32" s="2">
        <f t="shared" si="48"/>
        <v>660141</v>
      </c>
      <c r="AS32" s="2">
        <f t="shared" si="48"/>
        <v>660141</v>
      </c>
      <c r="AT32" s="2">
        <f t="shared" si="48"/>
        <v>0</v>
      </c>
      <c r="AU32" s="2">
        <f t="shared" si="48"/>
        <v>0</v>
      </c>
      <c r="AV32" s="2">
        <f t="shared" si="48"/>
        <v>586364</v>
      </c>
      <c r="AW32" s="2">
        <f t="shared" si="48"/>
        <v>586364</v>
      </c>
      <c r="AX32" s="2">
        <f t="shared" si="48"/>
        <v>0</v>
      </c>
      <c r="AY32" s="2">
        <f t="shared" si="48"/>
        <v>586364</v>
      </c>
      <c r="AZ32" s="2">
        <f t="shared" si="48"/>
        <v>0</v>
      </c>
      <c r="BA32" s="2">
        <f t="shared" si="48"/>
        <v>0</v>
      </c>
      <c r="BB32" s="2">
        <f t="shared" si="48"/>
        <v>0</v>
      </c>
      <c r="BC32" s="2">
        <f t="shared" si="48"/>
        <v>0</v>
      </c>
      <c r="BD32" s="2">
        <f t="shared" si="48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ROUND(SUMIF(AA24:AA30,"=92872789",FQ24:FQ30),0)</f>
        <v>0</v>
      </c>
      <c r="BY32" s="2">
        <f>ROUND(SUMIF(AA24:AA30,"=92872789",FR24:FR30),0)</f>
        <v>0</v>
      </c>
      <c r="BZ32" s="2">
        <f>ROUND(SUMIF(AA24:AA30,"=92872789",GL24:GL30),0)</f>
        <v>0</v>
      </c>
      <c r="CA32" s="2">
        <f>ROUND(SUMIF(AA24:AA30,"=92872789",GM24:GM30),0)</f>
        <v>660141</v>
      </c>
      <c r="CB32" s="2">
        <f>ROUND(SUMIF(AA24:AA30,"=92872789",GN24:GN30),0)</f>
        <v>660141</v>
      </c>
      <c r="CC32" s="2">
        <f>ROUND(SUMIF(AA24:AA30,"=92872789",GO24:GO30),0)</f>
        <v>0</v>
      </c>
      <c r="CD32" s="2">
        <f>ROUND(SUMIF(AA24:AA30,"=92872789",GP24:GP30),0)</f>
        <v>0</v>
      </c>
      <c r="CE32" s="2">
        <f>AC32-BX32</f>
        <v>586364</v>
      </c>
      <c r="CF32" s="2">
        <f>AC32-BY32</f>
        <v>586364</v>
      </c>
      <c r="CG32" s="2">
        <f>BX32-BZ32</f>
        <v>0</v>
      </c>
      <c r="CH32" s="2">
        <f>AC32-BX32-BY32+BZ32</f>
        <v>586364</v>
      </c>
      <c r="CI32" s="2">
        <f>BY32-BZ32</f>
        <v>0</v>
      </c>
      <c r="CJ32" s="2">
        <f>ROUND(SUMIF(AA24:AA30,"=92872789",GX24:GX30),0)</f>
        <v>0</v>
      </c>
      <c r="CK32" s="2">
        <f>ROUND(SUMIF(AA24:AA30,"=92872789",GY24:GY30),0)</f>
        <v>0</v>
      </c>
      <c r="CL32" s="2">
        <f>ROUND(SUMIF(AA24:AA30,"=92872789",GZ24:GZ30),0)</f>
        <v>0</v>
      </c>
      <c r="CM32" s="2">
        <f>ROUND(SUMIF(AA24:AA30,"=92872789",HD24:HD30),0)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615383</v>
      </c>
      <c r="G34" s="4" t="s">
        <v>53</v>
      </c>
      <c r="H34" s="4" t="s">
        <v>54</v>
      </c>
      <c r="I34" s="4"/>
      <c r="J34" s="4"/>
      <c r="K34" s="4">
        <v>201</v>
      </c>
      <c r="L34" s="4">
        <v>1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615383</v>
      </c>
      <c r="X34" s="4">
        <v>1</v>
      </c>
      <c r="Y34" s="4">
        <v>615383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586364</v>
      </c>
      <c r="G35" s="4" t="s">
        <v>55</v>
      </c>
      <c r="H35" s="4" t="s">
        <v>56</v>
      </c>
      <c r="I35" s="4"/>
      <c r="J35" s="4"/>
      <c r="K35" s="4">
        <v>202</v>
      </c>
      <c r="L35" s="4">
        <v>2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586364</v>
      </c>
      <c r="X35" s="4">
        <v>1</v>
      </c>
      <c r="Y35" s="4">
        <v>586364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227</v>
      </c>
      <c r="F36" s="4">
        <f>ROUND(Source!AO32,O36)</f>
        <v>0</v>
      </c>
      <c r="G36" s="4" t="s">
        <v>57</v>
      </c>
      <c r="H36" s="4" t="s">
        <v>58</v>
      </c>
      <c r="I36" s="4"/>
      <c r="J36" s="4"/>
      <c r="K36" s="4">
        <v>222</v>
      </c>
      <c r="L36" s="4">
        <v>3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586364</v>
      </c>
      <c r="G37" s="4" t="s">
        <v>59</v>
      </c>
      <c r="H37" s="4" t="s">
        <v>60</v>
      </c>
      <c r="I37" s="4"/>
      <c r="J37" s="4"/>
      <c r="K37" s="4">
        <v>225</v>
      </c>
      <c r="L37" s="4">
        <v>4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586364</v>
      </c>
      <c r="X37" s="4">
        <v>1</v>
      </c>
      <c r="Y37" s="4">
        <v>586364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586364</v>
      </c>
      <c r="G38" s="4" t="s">
        <v>61</v>
      </c>
      <c r="H38" s="4" t="s">
        <v>62</v>
      </c>
      <c r="I38" s="4"/>
      <c r="J38" s="4"/>
      <c r="K38" s="4">
        <v>226</v>
      </c>
      <c r="L38" s="4">
        <v>5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586364</v>
      </c>
      <c r="X38" s="4">
        <v>1</v>
      </c>
      <c r="Y38" s="4">
        <v>586364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f>ROUND(Source!AX32,O39)</f>
        <v>0</v>
      </c>
      <c r="G39" s="4" t="s">
        <v>63</v>
      </c>
      <c r="H39" s="4" t="s">
        <v>64</v>
      </c>
      <c r="I39" s="4"/>
      <c r="J39" s="4"/>
      <c r="K39" s="4">
        <v>227</v>
      </c>
      <c r="L39" s="4">
        <v>6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586364</v>
      </c>
      <c r="G40" s="4" t="s">
        <v>65</v>
      </c>
      <c r="H40" s="4" t="s">
        <v>66</v>
      </c>
      <c r="I40" s="4"/>
      <c r="J40" s="4"/>
      <c r="K40" s="4">
        <v>228</v>
      </c>
      <c r="L40" s="4">
        <v>7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586364</v>
      </c>
      <c r="X40" s="4">
        <v>1</v>
      </c>
      <c r="Y40" s="4">
        <v>586364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67</v>
      </c>
      <c r="H41" s="4" t="s">
        <v>68</v>
      </c>
      <c r="I41" s="4"/>
      <c r="J41" s="4"/>
      <c r="K41" s="4">
        <v>216</v>
      </c>
      <c r="L41" s="4">
        <v>8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69</v>
      </c>
      <c r="H42" s="4" t="s">
        <v>70</v>
      </c>
      <c r="I42" s="4"/>
      <c r="J42" s="4"/>
      <c r="K42" s="4">
        <v>223</v>
      </c>
      <c r="L42" s="4">
        <v>9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71</v>
      </c>
      <c r="H43" s="4" t="s">
        <v>72</v>
      </c>
      <c r="I43" s="4"/>
      <c r="J43" s="4"/>
      <c r="K43" s="4">
        <v>229</v>
      </c>
      <c r="L43" s="4">
        <v>10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285</v>
      </c>
      <c r="G44" s="4" t="s">
        <v>73</v>
      </c>
      <c r="H44" s="4" t="s">
        <v>74</v>
      </c>
      <c r="I44" s="4"/>
      <c r="J44" s="4"/>
      <c r="K44" s="4">
        <v>203</v>
      </c>
      <c r="L44" s="4">
        <v>11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285</v>
      </c>
      <c r="X44" s="4">
        <v>1</v>
      </c>
      <c r="Y44" s="4">
        <v>285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75</v>
      </c>
      <c r="H45" s="4" t="s">
        <v>76</v>
      </c>
      <c r="I45" s="4"/>
      <c r="J45" s="4"/>
      <c r="K45" s="4">
        <v>231</v>
      </c>
      <c r="L45" s="4">
        <v>12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142</v>
      </c>
      <c r="G46" s="4" t="s">
        <v>77</v>
      </c>
      <c r="H46" s="4" t="s">
        <v>78</v>
      </c>
      <c r="I46" s="4"/>
      <c r="J46" s="4"/>
      <c r="K46" s="4">
        <v>204</v>
      </c>
      <c r="L46" s="4">
        <v>13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142</v>
      </c>
      <c r="X46" s="4">
        <v>1</v>
      </c>
      <c r="Y46" s="4">
        <v>142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28734</v>
      </c>
      <c r="G47" s="4" t="s">
        <v>79</v>
      </c>
      <c r="H47" s="4" t="s">
        <v>80</v>
      </c>
      <c r="I47" s="4"/>
      <c r="J47" s="4"/>
      <c r="K47" s="4">
        <v>205</v>
      </c>
      <c r="L47" s="4">
        <v>14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28734</v>
      </c>
      <c r="X47" s="4">
        <v>1</v>
      </c>
      <c r="Y47" s="4">
        <v>28734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81</v>
      </c>
      <c r="H48" s="4" t="s">
        <v>82</v>
      </c>
      <c r="I48" s="4"/>
      <c r="J48" s="4"/>
      <c r="K48" s="4">
        <v>232</v>
      </c>
      <c r="L48" s="4">
        <v>15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660141</v>
      </c>
      <c r="G49" s="4" t="s">
        <v>83</v>
      </c>
      <c r="H49" s="4" t="s">
        <v>84</v>
      </c>
      <c r="I49" s="4"/>
      <c r="J49" s="4"/>
      <c r="K49" s="4">
        <v>214</v>
      </c>
      <c r="L49" s="4">
        <v>16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660141</v>
      </c>
      <c r="X49" s="4">
        <v>1</v>
      </c>
      <c r="Y49" s="4">
        <v>660141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85</v>
      </c>
      <c r="H50" s="4" t="s">
        <v>86</v>
      </c>
      <c r="I50" s="4"/>
      <c r="J50" s="4"/>
      <c r="K50" s="4">
        <v>215</v>
      </c>
      <c r="L50" s="4">
        <v>17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87</v>
      </c>
      <c r="H51" s="4" t="s">
        <v>88</v>
      </c>
      <c r="I51" s="4"/>
      <c r="J51" s="4"/>
      <c r="K51" s="4">
        <v>217</v>
      </c>
      <c r="L51" s="4">
        <v>18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89</v>
      </c>
      <c r="H52" s="4" t="s">
        <v>90</v>
      </c>
      <c r="I52" s="4"/>
      <c r="J52" s="4"/>
      <c r="K52" s="4">
        <v>230</v>
      </c>
      <c r="L52" s="4">
        <v>19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91</v>
      </c>
      <c r="H53" s="4" t="s">
        <v>92</v>
      </c>
      <c r="I53" s="4"/>
      <c r="J53" s="4"/>
      <c r="K53" s="4">
        <v>206</v>
      </c>
      <c r="L53" s="4">
        <v>20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ROUND(Source!U32,O54)</f>
        <v>69.536199999999994</v>
      </c>
      <c r="G54" s="4" t="s">
        <v>93</v>
      </c>
      <c r="H54" s="4" t="s">
        <v>94</v>
      </c>
      <c r="I54" s="4"/>
      <c r="J54" s="4"/>
      <c r="K54" s="4">
        <v>207</v>
      </c>
      <c r="L54" s="4">
        <v>21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69.536199999999994</v>
      </c>
      <c r="X54" s="4">
        <v>1</v>
      </c>
      <c r="Y54" s="4">
        <v>69.536199999999994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ROUND(Source!V32,O55)</f>
        <v>0.27550000000000002</v>
      </c>
      <c r="G55" s="4" t="s">
        <v>95</v>
      </c>
      <c r="H55" s="4" t="s">
        <v>96</v>
      </c>
      <c r="I55" s="4"/>
      <c r="J55" s="4"/>
      <c r="K55" s="4">
        <v>208</v>
      </c>
      <c r="L55" s="4">
        <v>22</v>
      </c>
      <c r="M55" s="4">
        <v>3</v>
      </c>
      <c r="N55" s="4" t="s">
        <v>6</v>
      </c>
      <c r="O55" s="4">
        <v>7</v>
      </c>
      <c r="P55" s="4"/>
      <c r="Q55" s="4"/>
      <c r="R55" s="4"/>
      <c r="S55" s="4"/>
      <c r="T55" s="4"/>
      <c r="U55" s="4"/>
      <c r="V55" s="4"/>
      <c r="W55" s="4">
        <v>0.27550000000000002</v>
      </c>
      <c r="X55" s="4">
        <v>1</v>
      </c>
      <c r="Y55" s="4">
        <v>0.27550000000000002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97</v>
      </c>
      <c r="H56" s="4" t="s">
        <v>98</v>
      </c>
      <c r="I56" s="4"/>
      <c r="J56" s="4"/>
      <c r="K56" s="4">
        <v>209</v>
      </c>
      <c r="L56" s="4">
        <v>23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99</v>
      </c>
      <c r="H57" s="4" t="s">
        <v>100</v>
      </c>
      <c r="I57" s="4"/>
      <c r="J57" s="4"/>
      <c r="K57" s="4">
        <v>233</v>
      </c>
      <c r="L57" s="4">
        <v>24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26855</v>
      </c>
      <c r="G58" s="4" t="s">
        <v>101</v>
      </c>
      <c r="H58" s="4" t="s">
        <v>102</v>
      </c>
      <c r="I58" s="4"/>
      <c r="J58" s="4"/>
      <c r="K58" s="4">
        <v>210</v>
      </c>
      <c r="L58" s="4">
        <v>25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26855</v>
      </c>
      <c r="X58" s="4">
        <v>1</v>
      </c>
      <c r="Y58" s="4">
        <v>26855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17903</v>
      </c>
      <c r="G59" s="4" t="s">
        <v>103</v>
      </c>
      <c r="H59" s="4" t="s">
        <v>104</v>
      </c>
      <c r="I59" s="4"/>
      <c r="J59" s="4"/>
      <c r="K59" s="4">
        <v>211</v>
      </c>
      <c r="L59" s="4">
        <v>26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17903</v>
      </c>
      <c r="X59" s="4">
        <v>1</v>
      </c>
      <c r="Y59" s="4">
        <v>17903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660141</v>
      </c>
      <c r="G60" s="4" t="s">
        <v>105</v>
      </c>
      <c r="H60" s="4" t="s">
        <v>106</v>
      </c>
      <c r="I60" s="4"/>
      <c r="J60" s="4"/>
      <c r="K60" s="4">
        <v>224</v>
      </c>
      <c r="L60" s="4">
        <v>27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660141</v>
      </c>
      <c r="X60" s="4">
        <v>1</v>
      </c>
      <c r="Y60" s="4">
        <v>660141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2</v>
      </c>
      <c r="E61" s="4">
        <v>0</v>
      </c>
      <c r="F61" s="4">
        <f>ROUND(ROUND(F34,0),O61)</f>
        <v>615383</v>
      </c>
      <c r="G61" s="4" t="s">
        <v>53</v>
      </c>
      <c r="H61" s="4" t="s">
        <v>54</v>
      </c>
      <c r="I61" s="4"/>
      <c r="J61" s="4"/>
      <c r="K61" s="4">
        <v>212</v>
      </c>
      <c r="L61" s="4">
        <v>28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615383</v>
      </c>
      <c r="X61" s="4">
        <v>1</v>
      </c>
      <c r="Y61" s="4">
        <v>615383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2</v>
      </c>
      <c r="E62" s="4">
        <v>0</v>
      </c>
      <c r="F62" s="4">
        <f>ROUND(ROUND(F58,0),O62)</f>
        <v>26855</v>
      </c>
      <c r="G62" s="4" t="s">
        <v>107</v>
      </c>
      <c r="H62" s="4" t="s">
        <v>102</v>
      </c>
      <c r="I62" s="4"/>
      <c r="J62" s="4"/>
      <c r="K62" s="4">
        <v>212</v>
      </c>
      <c r="L62" s="4">
        <v>29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26855</v>
      </c>
      <c r="X62" s="4">
        <v>1</v>
      </c>
      <c r="Y62" s="4">
        <v>26855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2</v>
      </c>
      <c r="E63" s="4">
        <v>0</v>
      </c>
      <c r="F63" s="4">
        <f>ROUND(ROUND(F59,0),O63)</f>
        <v>17903</v>
      </c>
      <c r="G63" s="4" t="s">
        <v>108</v>
      </c>
      <c r="H63" s="4" t="s">
        <v>104</v>
      </c>
      <c r="I63" s="4"/>
      <c r="J63" s="4"/>
      <c r="K63" s="4">
        <v>212</v>
      </c>
      <c r="L63" s="4">
        <v>30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17903</v>
      </c>
      <c r="X63" s="4">
        <v>1</v>
      </c>
      <c r="Y63" s="4">
        <v>17903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2</v>
      </c>
      <c r="E64" s="4">
        <v>0</v>
      </c>
      <c r="F64" s="4">
        <f>ROUND(F61+F62+F63,O64)</f>
        <v>660141</v>
      </c>
      <c r="G64" s="4" t="s">
        <v>109</v>
      </c>
      <c r="H64" s="4" t="s">
        <v>110</v>
      </c>
      <c r="I64" s="4"/>
      <c r="J64" s="4"/>
      <c r="K64" s="4">
        <v>212</v>
      </c>
      <c r="L64" s="4">
        <v>31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660141</v>
      </c>
      <c r="X64" s="4">
        <v>1</v>
      </c>
      <c r="Y64" s="4">
        <v>660141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2</v>
      </c>
      <c r="E65" s="4">
        <v>0</v>
      </c>
      <c r="F65" s="4">
        <f>ROUND(ROUND(F47+F46,0),O65)</f>
        <v>28876</v>
      </c>
      <c r="G65" s="4" t="s">
        <v>111</v>
      </c>
      <c r="H65" s="4" t="s">
        <v>112</v>
      </c>
      <c r="I65" s="4"/>
      <c r="J65" s="4"/>
      <c r="K65" s="4">
        <v>212</v>
      </c>
      <c r="L65" s="4">
        <v>32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28876</v>
      </c>
      <c r="X65" s="4">
        <v>1</v>
      </c>
      <c r="Y65" s="4">
        <v>28876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2</v>
      </c>
      <c r="E66" s="4">
        <v>0</v>
      </c>
      <c r="F66" s="4">
        <f>ROUND(F64,O66)</f>
        <v>660141</v>
      </c>
      <c r="G66" s="4" t="s">
        <v>113</v>
      </c>
      <c r="H66" s="4" t="s">
        <v>105</v>
      </c>
      <c r="I66" s="4"/>
      <c r="J66" s="4"/>
      <c r="K66" s="4">
        <v>212</v>
      </c>
      <c r="L66" s="4">
        <v>33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660141</v>
      </c>
      <c r="X66" s="4">
        <v>1</v>
      </c>
      <c r="Y66" s="4">
        <v>660141</v>
      </c>
      <c r="Z66" s="4"/>
      <c r="AA66" s="4"/>
      <c r="AB66" s="4"/>
    </row>
    <row r="68" spans="1:206" x14ac:dyDescent="0.2">
      <c r="A68" s="2">
        <v>51</v>
      </c>
      <c r="B68" s="2">
        <f>B12</f>
        <v>120</v>
      </c>
      <c r="C68" s="2">
        <f>A12</f>
        <v>1</v>
      </c>
      <c r="D68" s="2">
        <f>ROW(A12)</f>
        <v>12</v>
      </c>
      <c r="E68" s="2"/>
      <c r="F68" s="2" t="str">
        <f>IF(F12&lt;&gt;"",F12,"")</f>
        <v>5.10.2 Строительные работы лифтов (порталы и пороги) жилого дома (Лип. 18.2)</v>
      </c>
      <c r="G68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8" s="2">
        <v>0</v>
      </c>
      <c r="I68" s="2"/>
      <c r="J68" s="2"/>
      <c r="K68" s="2"/>
      <c r="L68" s="2"/>
      <c r="M68" s="2"/>
      <c r="N68" s="2"/>
      <c r="O68" s="2">
        <f t="shared" ref="O68:T68" si="49">ROUND(O32,0)</f>
        <v>615383</v>
      </c>
      <c r="P68" s="2">
        <f t="shared" si="49"/>
        <v>586364</v>
      </c>
      <c r="Q68" s="2">
        <f t="shared" si="49"/>
        <v>285</v>
      </c>
      <c r="R68" s="2">
        <f t="shared" si="49"/>
        <v>142</v>
      </c>
      <c r="S68" s="2">
        <f t="shared" si="49"/>
        <v>28734</v>
      </c>
      <c r="T68" s="2">
        <f t="shared" si="49"/>
        <v>0</v>
      </c>
      <c r="U68" s="2">
        <f>U32</f>
        <v>69.536199999999994</v>
      </c>
      <c r="V68" s="2">
        <f>V32</f>
        <v>0.27550000000000002</v>
      </c>
      <c r="W68" s="2">
        <f>ROUND(W32,0)</f>
        <v>0</v>
      </c>
      <c r="X68" s="2">
        <f>ROUND(X32,0)</f>
        <v>26855</v>
      </c>
      <c r="Y68" s="2">
        <f>ROUND(Y32,0)</f>
        <v>17903</v>
      </c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>
        <f t="shared" ref="AO68:BD68" si="50">ROUND(AO32,0)</f>
        <v>0</v>
      </c>
      <c r="AP68" s="2">
        <f t="shared" si="50"/>
        <v>0</v>
      </c>
      <c r="AQ68" s="2">
        <f t="shared" si="50"/>
        <v>0</v>
      </c>
      <c r="AR68" s="2">
        <f t="shared" si="50"/>
        <v>660141</v>
      </c>
      <c r="AS68" s="2">
        <f t="shared" si="50"/>
        <v>660141</v>
      </c>
      <c r="AT68" s="2">
        <f t="shared" si="50"/>
        <v>0</v>
      </c>
      <c r="AU68" s="2">
        <f t="shared" si="50"/>
        <v>0</v>
      </c>
      <c r="AV68" s="2">
        <f t="shared" si="50"/>
        <v>586364</v>
      </c>
      <c r="AW68" s="2">
        <f t="shared" si="50"/>
        <v>586364</v>
      </c>
      <c r="AX68" s="2">
        <f t="shared" si="50"/>
        <v>0</v>
      </c>
      <c r="AY68" s="2">
        <f t="shared" si="50"/>
        <v>586364</v>
      </c>
      <c r="AZ68" s="2">
        <f t="shared" si="50"/>
        <v>0</v>
      </c>
      <c r="BA68" s="2">
        <f t="shared" si="50"/>
        <v>0</v>
      </c>
      <c r="BB68" s="2">
        <f t="shared" si="50"/>
        <v>0</v>
      </c>
      <c r="BC68" s="2">
        <f t="shared" si="50"/>
        <v>0</v>
      </c>
      <c r="BD68" s="2">
        <f t="shared" si="50"/>
        <v>0</v>
      </c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>
        <v>0</v>
      </c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201</v>
      </c>
      <c r="F70" s="4">
        <f>ROUND(Source!O68,O70)</f>
        <v>615383</v>
      </c>
      <c r="G70" s="4" t="s">
        <v>53</v>
      </c>
      <c r="H70" s="4" t="s">
        <v>54</v>
      </c>
      <c r="I70" s="4"/>
      <c r="J70" s="4"/>
      <c r="K70" s="4">
        <v>201</v>
      </c>
      <c r="L70" s="4">
        <v>1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615383</v>
      </c>
      <c r="X70" s="4">
        <v>1</v>
      </c>
      <c r="Y70" s="4">
        <v>615383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202</v>
      </c>
      <c r="F71" s="4">
        <f>ROUND(Source!P68,O71)</f>
        <v>586364</v>
      </c>
      <c r="G71" s="4" t="s">
        <v>55</v>
      </c>
      <c r="H71" s="4" t="s">
        <v>56</v>
      </c>
      <c r="I71" s="4"/>
      <c r="J71" s="4"/>
      <c r="K71" s="4">
        <v>202</v>
      </c>
      <c r="L71" s="4">
        <v>2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586364</v>
      </c>
      <c r="X71" s="4">
        <v>1</v>
      </c>
      <c r="Y71" s="4">
        <v>586364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227</v>
      </c>
      <c r="F72" s="4">
        <f>ROUND(Source!AO68,O72)</f>
        <v>0</v>
      </c>
      <c r="G72" s="4" t="s">
        <v>57</v>
      </c>
      <c r="H72" s="4" t="s">
        <v>58</v>
      </c>
      <c r="I72" s="4"/>
      <c r="J72" s="4"/>
      <c r="K72" s="4">
        <v>222</v>
      </c>
      <c r="L72" s="4">
        <v>3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225</v>
      </c>
      <c r="F73" s="4">
        <f>ROUND(Source!AV68,O73)</f>
        <v>586364</v>
      </c>
      <c r="G73" s="4" t="s">
        <v>59</v>
      </c>
      <c r="H73" s="4" t="s">
        <v>60</v>
      </c>
      <c r="I73" s="4"/>
      <c r="J73" s="4"/>
      <c r="K73" s="4">
        <v>225</v>
      </c>
      <c r="L73" s="4">
        <v>4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586364</v>
      </c>
      <c r="X73" s="4">
        <v>1</v>
      </c>
      <c r="Y73" s="4">
        <v>586364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226</v>
      </c>
      <c r="F74" s="4">
        <f>ROUND(Source!AW68,O74)</f>
        <v>586364</v>
      </c>
      <c r="G74" s="4" t="s">
        <v>61</v>
      </c>
      <c r="H74" s="4" t="s">
        <v>62</v>
      </c>
      <c r="I74" s="4"/>
      <c r="J74" s="4"/>
      <c r="K74" s="4">
        <v>226</v>
      </c>
      <c r="L74" s="4">
        <v>5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586364</v>
      </c>
      <c r="X74" s="4">
        <v>1</v>
      </c>
      <c r="Y74" s="4">
        <v>586364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0</v>
      </c>
      <c r="F75" s="4">
        <f>ROUND(Source!AX68,O75)</f>
        <v>0</v>
      </c>
      <c r="G75" s="4" t="s">
        <v>63</v>
      </c>
      <c r="H75" s="4" t="s">
        <v>64</v>
      </c>
      <c r="I75" s="4"/>
      <c r="J75" s="4"/>
      <c r="K75" s="4">
        <v>227</v>
      </c>
      <c r="L75" s="4">
        <v>6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228</v>
      </c>
      <c r="F76" s="4">
        <f>ROUND(Source!AY68,O76)</f>
        <v>586364</v>
      </c>
      <c r="G76" s="4" t="s">
        <v>65</v>
      </c>
      <c r="H76" s="4" t="s">
        <v>66</v>
      </c>
      <c r="I76" s="4"/>
      <c r="J76" s="4"/>
      <c r="K76" s="4">
        <v>228</v>
      </c>
      <c r="L76" s="4">
        <v>7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586364</v>
      </c>
      <c r="X76" s="4">
        <v>1</v>
      </c>
      <c r="Y76" s="4">
        <v>586364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216</v>
      </c>
      <c r="F77" s="4">
        <f>ROUND(Source!AP68,O77)</f>
        <v>0</v>
      </c>
      <c r="G77" s="4" t="s">
        <v>67</v>
      </c>
      <c r="H77" s="4" t="s">
        <v>68</v>
      </c>
      <c r="I77" s="4"/>
      <c r="J77" s="4"/>
      <c r="K77" s="4">
        <v>216</v>
      </c>
      <c r="L77" s="4">
        <v>8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223</v>
      </c>
      <c r="F78" s="4">
        <f>ROUND(Source!AQ68,O78)</f>
        <v>0</v>
      </c>
      <c r="G78" s="4" t="s">
        <v>69</v>
      </c>
      <c r="H78" s="4" t="s">
        <v>70</v>
      </c>
      <c r="I78" s="4"/>
      <c r="J78" s="4"/>
      <c r="K78" s="4">
        <v>223</v>
      </c>
      <c r="L78" s="4">
        <v>9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229</v>
      </c>
      <c r="F79" s="4">
        <f>ROUND(Source!AZ68,O79)</f>
        <v>0</v>
      </c>
      <c r="G79" s="4" t="s">
        <v>71</v>
      </c>
      <c r="H79" s="4" t="s">
        <v>72</v>
      </c>
      <c r="I79" s="4"/>
      <c r="J79" s="4"/>
      <c r="K79" s="4">
        <v>229</v>
      </c>
      <c r="L79" s="4">
        <v>10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203</v>
      </c>
      <c r="F80" s="4">
        <f>ROUND(Source!Q68,O80)</f>
        <v>285</v>
      </c>
      <c r="G80" s="4" t="s">
        <v>73</v>
      </c>
      <c r="H80" s="4" t="s">
        <v>74</v>
      </c>
      <c r="I80" s="4"/>
      <c r="J80" s="4"/>
      <c r="K80" s="4">
        <v>203</v>
      </c>
      <c r="L80" s="4">
        <v>11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285</v>
      </c>
      <c r="X80" s="4">
        <v>1</v>
      </c>
      <c r="Y80" s="4">
        <v>285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231</v>
      </c>
      <c r="F81" s="4">
        <f>ROUND(Source!BB68,O81)</f>
        <v>0</v>
      </c>
      <c r="G81" s="4" t="s">
        <v>75</v>
      </c>
      <c r="H81" s="4" t="s">
        <v>76</v>
      </c>
      <c r="I81" s="4"/>
      <c r="J81" s="4"/>
      <c r="K81" s="4">
        <v>231</v>
      </c>
      <c r="L81" s="4">
        <v>12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204</v>
      </c>
      <c r="F82" s="4">
        <f>ROUND(Source!R68,O82)</f>
        <v>142</v>
      </c>
      <c r="G82" s="4" t="s">
        <v>77</v>
      </c>
      <c r="H82" s="4" t="s">
        <v>78</v>
      </c>
      <c r="I82" s="4"/>
      <c r="J82" s="4"/>
      <c r="K82" s="4">
        <v>204</v>
      </c>
      <c r="L82" s="4">
        <v>13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142</v>
      </c>
      <c r="X82" s="4">
        <v>1</v>
      </c>
      <c r="Y82" s="4">
        <v>142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205</v>
      </c>
      <c r="F83" s="4">
        <f>ROUND(Source!S68,O83)</f>
        <v>28734</v>
      </c>
      <c r="G83" s="4" t="s">
        <v>79</v>
      </c>
      <c r="H83" s="4" t="s">
        <v>80</v>
      </c>
      <c r="I83" s="4"/>
      <c r="J83" s="4"/>
      <c r="K83" s="4">
        <v>205</v>
      </c>
      <c r="L83" s="4">
        <v>14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28734</v>
      </c>
      <c r="X83" s="4">
        <v>1</v>
      </c>
      <c r="Y83" s="4">
        <v>28734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232</v>
      </c>
      <c r="F84" s="4">
        <f>ROUND(Source!BC68,O84)</f>
        <v>0</v>
      </c>
      <c r="G84" s="4" t="s">
        <v>81</v>
      </c>
      <c r="H84" s="4" t="s">
        <v>82</v>
      </c>
      <c r="I84" s="4"/>
      <c r="J84" s="4"/>
      <c r="K84" s="4">
        <v>232</v>
      </c>
      <c r="L84" s="4">
        <v>15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214</v>
      </c>
      <c r="F85" s="4">
        <f>ROUND(Source!AS68,O85)</f>
        <v>660141</v>
      </c>
      <c r="G85" s="4" t="s">
        <v>83</v>
      </c>
      <c r="H85" s="4" t="s">
        <v>84</v>
      </c>
      <c r="I85" s="4"/>
      <c r="J85" s="4"/>
      <c r="K85" s="4">
        <v>214</v>
      </c>
      <c r="L85" s="4">
        <v>16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660141</v>
      </c>
      <c r="X85" s="4">
        <v>1</v>
      </c>
      <c r="Y85" s="4">
        <v>660141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215</v>
      </c>
      <c r="F86" s="4">
        <f>ROUND(Source!AT68,O86)</f>
        <v>0</v>
      </c>
      <c r="G86" s="4" t="s">
        <v>85</v>
      </c>
      <c r="H86" s="4" t="s">
        <v>86</v>
      </c>
      <c r="I86" s="4"/>
      <c r="J86" s="4"/>
      <c r="K86" s="4">
        <v>215</v>
      </c>
      <c r="L86" s="4">
        <v>17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217</v>
      </c>
      <c r="F87" s="4">
        <f>ROUND(Source!AU68,O87)</f>
        <v>0</v>
      </c>
      <c r="G87" s="4" t="s">
        <v>87</v>
      </c>
      <c r="H87" s="4" t="s">
        <v>88</v>
      </c>
      <c r="I87" s="4"/>
      <c r="J87" s="4"/>
      <c r="K87" s="4">
        <v>217</v>
      </c>
      <c r="L87" s="4">
        <v>18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230</v>
      </c>
      <c r="F88" s="4">
        <f>ROUND(Source!BA68,O88)</f>
        <v>0</v>
      </c>
      <c r="G88" s="4" t="s">
        <v>89</v>
      </c>
      <c r="H88" s="4" t="s">
        <v>90</v>
      </c>
      <c r="I88" s="4"/>
      <c r="J88" s="4"/>
      <c r="K88" s="4">
        <v>230</v>
      </c>
      <c r="L88" s="4">
        <v>19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206</v>
      </c>
      <c r="F89" s="4">
        <f>ROUND(Source!T68,O89)</f>
        <v>0</v>
      </c>
      <c r="G89" s="4" t="s">
        <v>91</v>
      </c>
      <c r="H89" s="4" t="s">
        <v>92</v>
      </c>
      <c r="I89" s="4"/>
      <c r="J89" s="4"/>
      <c r="K89" s="4">
        <v>206</v>
      </c>
      <c r="L89" s="4">
        <v>20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207</v>
      </c>
      <c r="F90" s="4">
        <f>ROUND(Source!U68,O90)</f>
        <v>69.536199999999994</v>
      </c>
      <c r="G90" s="4" t="s">
        <v>93</v>
      </c>
      <c r="H90" s="4" t="s">
        <v>94</v>
      </c>
      <c r="I90" s="4"/>
      <c r="J90" s="4"/>
      <c r="K90" s="4">
        <v>207</v>
      </c>
      <c r="L90" s="4">
        <v>21</v>
      </c>
      <c r="M90" s="4">
        <v>3</v>
      </c>
      <c r="N90" s="4" t="s">
        <v>6</v>
      </c>
      <c r="O90" s="4">
        <v>7</v>
      </c>
      <c r="P90" s="4"/>
      <c r="Q90" s="4"/>
      <c r="R90" s="4"/>
      <c r="S90" s="4"/>
      <c r="T90" s="4"/>
      <c r="U90" s="4"/>
      <c r="V90" s="4"/>
      <c r="W90" s="4">
        <v>69.536199999999994</v>
      </c>
      <c r="X90" s="4">
        <v>1</v>
      </c>
      <c r="Y90" s="4">
        <v>69.536199999999994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208</v>
      </c>
      <c r="F91" s="4">
        <f>ROUND(Source!V68,O91)</f>
        <v>0.27550000000000002</v>
      </c>
      <c r="G91" s="4" t="s">
        <v>95</v>
      </c>
      <c r="H91" s="4" t="s">
        <v>96</v>
      </c>
      <c r="I91" s="4"/>
      <c r="J91" s="4"/>
      <c r="K91" s="4">
        <v>208</v>
      </c>
      <c r="L91" s="4">
        <v>22</v>
      </c>
      <c r="M91" s="4">
        <v>3</v>
      </c>
      <c r="N91" s="4" t="s">
        <v>6</v>
      </c>
      <c r="O91" s="4">
        <v>7</v>
      </c>
      <c r="P91" s="4"/>
      <c r="Q91" s="4"/>
      <c r="R91" s="4"/>
      <c r="S91" s="4"/>
      <c r="T91" s="4"/>
      <c r="U91" s="4"/>
      <c r="V91" s="4"/>
      <c r="W91" s="4">
        <v>0.27550000000000002</v>
      </c>
      <c r="X91" s="4">
        <v>1</v>
      </c>
      <c r="Y91" s="4">
        <v>0.27550000000000002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209</v>
      </c>
      <c r="F92" s="4">
        <f>ROUND(Source!W68,O92)</f>
        <v>0</v>
      </c>
      <c r="G92" s="4" t="s">
        <v>97</v>
      </c>
      <c r="H92" s="4" t="s">
        <v>98</v>
      </c>
      <c r="I92" s="4"/>
      <c r="J92" s="4"/>
      <c r="K92" s="4">
        <v>209</v>
      </c>
      <c r="L92" s="4">
        <v>23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233</v>
      </c>
      <c r="F93" s="4">
        <f>ROUND(Source!BD68,O93)</f>
        <v>0</v>
      </c>
      <c r="G93" s="4" t="s">
        <v>99</v>
      </c>
      <c r="H93" s="4" t="s">
        <v>100</v>
      </c>
      <c r="I93" s="4"/>
      <c r="J93" s="4"/>
      <c r="K93" s="4">
        <v>233</v>
      </c>
      <c r="L93" s="4">
        <v>24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210</v>
      </c>
      <c r="F94" s="4">
        <f>ROUND(Source!X68,O94)</f>
        <v>26855</v>
      </c>
      <c r="G94" s="4" t="s">
        <v>101</v>
      </c>
      <c r="H94" s="4" t="s">
        <v>102</v>
      </c>
      <c r="I94" s="4"/>
      <c r="J94" s="4"/>
      <c r="K94" s="4">
        <v>210</v>
      </c>
      <c r="L94" s="4">
        <v>25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26855</v>
      </c>
      <c r="X94" s="4">
        <v>1</v>
      </c>
      <c r="Y94" s="4">
        <v>26855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211</v>
      </c>
      <c r="F95" s="4">
        <f>ROUND(Source!Y68,O95)</f>
        <v>17903</v>
      </c>
      <c r="G95" s="4" t="s">
        <v>103</v>
      </c>
      <c r="H95" s="4" t="s">
        <v>104</v>
      </c>
      <c r="I95" s="4"/>
      <c r="J95" s="4"/>
      <c r="K95" s="4">
        <v>211</v>
      </c>
      <c r="L95" s="4">
        <v>26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17903</v>
      </c>
      <c r="X95" s="4">
        <v>1</v>
      </c>
      <c r="Y95" s="4">
        <v>17903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224</v>
      </c>
      <c r="F96" s="4">
        <f>ROUND(Source!AR68,O96)</f>
        <v>660141</v>
      </c>
      <c r="G96" s="4" t="s">
        <v>105</v>
      </c>
      <c r="H96" s="4" t="s">
        <v>106</v>
      </c>
      <c r="I96" s="4"/>
      <c r="J96" s="4"/>
      <c r="K96" s="4">
        <v>224</v>
      </c>
      <c r="L96" s="4">
        <v>27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660141</v>
      </c>
      <c r="X96" s="4">
        <v>1</v>
      </c>
      <c r="Y96" s="4">
        <v>660141</v>
      </c>
      <c r="Z96" s="4"/>
      <c r="AA96" s="4"/>
      <c r="AB96" s="4"/>
    </row>
    <row r="99" spans="1:16" x14ac:dyDescent="0.2">
      <c r="A99">
        <v>70</v>
      </c>
      <c r="B99">
        <v>1</v>
      </c>
      <c r="D99">
        <v>1</v>
      </c>
      <c r="E99" t="s">
        <v>114</v>
      </c>
      <c r="F99" t="s">
        <v>115</v>
      </c>
      <c r="G99">
        <v>1</v>
      </c>
      <c r="H99">
        <v>0</v>
      </c>
      <c r="I99" t="s">
        <v>6</v>
      </c>
      <c r="J99">
        <v>1</v>
      </c>
      <c r="K99">
        <v>0</v>
      </c>
      <c r="L99" t="s">
        <v>6</v>
      </c>
      <c r="M99" t="s">
        <v>6</v>
      </c>
      <c r="N99">
        <v>0</v>
      </c>
      <c r="P99" t="s">
        <v>116</v>
      </c>
    </row>
    <row r="100" spans="1:16" x14ac:dyDescent="0.2">
      <c r="A100">
        <v>70</v>
      </c>
      <c r="B100">
        <v>1</v>
      </c>
      <c r="D100">
        <v>2</v>
      </c>
      <c r="E100" t="s">
        <v>117</v>
      </c>
      <c r="F100" t="s">
        <v>118</v>
      </c>
      <c r="G100">
        <v>0</v>
      </c>
      <c r="H100">
        <v>0</v>
      </c>
      <c r="I100" t="s">
        <v>6</v>
      </c>
      <c r="J100">
        <v>1</v>
      </c>
      <c r="K100">
        <v>0</v>
      </c>
      <c r="L100" t="s">
        <v>6</v>
      </c>
      <c r="M100" t="s">
        <v>6</v>
      </c>
      <c r="N100">
        <v>0</v>
      </c>
      <c r="P100" t="s">
        <v>119</v>
      </c>
    </row>
    <row r="101" spans="1:16" x14ac:dyDescent="0.2">
      <c r="A101">
        <v>70</v>
      </c>
      <c r="B101">
        <v>1</v>
      </c>
      <c r="D101">
        <v>3</v>
      </c>
      <c r="E101" t="s">
        <v>120</v>
      </c>
      <c r="F101" t="s">
        <v>121</v>
      </c>
      <c r="G101">
        <v>0</v>
      </c>
      <c r="H101">
        <v>0</v>
      </c>
      <c r="I101" t="s">
        <v>6</v>
      </c>
      <c r="J101">
        <v>1</v>
      </c>
      <c r="K101">
        <v>0</v>
      </c>
      <c r="L101" t="s">
        <v>6</v>
      </c>
      <c r="M101" t="s">
        <v>6</v>
      </c>
      <c r="N101">
        <v>0</v>
      </c>
      <c r="P101" t="s">
        <v>122</v>
      </c>
    </row>
    <row r="102" spans="1:16" x14ac:dyDescent="0.2">
      <c r="A102">
        <v>70</v>
      </c>
      <c r="B102">
        <v>1</v>
      </c>
      <c r="D102">
        <v>4</v>
      </c>
      <c r="E102" t="s">
        <v>123</v>
      </c>
      <c r="F102" t="s">
        <v>124</v>
      </c>
      <c r="G102">
        <v>1</v>
      </c>
      <c r="H102">
        <v>0</v>
      </c>
      <c r="I102" t="s">
        <v>6</v>
      </c>
      <c r="J102">
        <v>2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5</v>
      </c>
      <c r="E103" t="s">
        <v>125</v>
      </c>
      <c r="F103" t="s">
        <v>126</v>
      </c>
      <c r="G103">
        <v>0</v>
      </c>
      <c r="H103">
        <v>0</v>
      </c>
      <c r="I103" t="s">
        <v>6</v>
      </c>
      <c r="J103">
        <v>2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6</v>
      </c>
      <c r="E104" t="s">
        <v>127</v>
      </c>
      <c r="F104" t="s">
        <v>128</v>
      </c>
      <c r="G104">
        <v>0</v>
      </c>
      <c r="H104">
        <v>0</v>
      </c>
      <c r="I104" t="s">
        <v>6</v>
      </c>
      <c r="J104">
        <v>2</v>
      </c>
      <c r="K104">
        <v>0</v>
      </c>
      <c r="L104" t="s">
        <v>6</v>
      </c>
      <c r="M104" t="s">
        <v>6</v>
      </c>
      <c r="N104">
        <v>0</v>
      </c>
      <c r="P104" t="s">
        <v>6</v>
      </c>
    </row>
    <row r="105" spans="1:16" x14ac:dyDescent="0.2">
      <c r="A105">
        <v>70</v>
      </c>
      <c r="B105">
        <v>1</v>
      </c>
      <c r="D105">
        <v>7</v>
      </c>
      <c r="E105" t="s">
        <v>129</v>
      </c>
      <c r="F105" t="s">
        <v>130</v>
      </c>
      <c r="G105">
        <v>0</v>
      </c>
      <c r="H105">
        <v>0</v>
      </c>
      <c r="I105" t="s">
        <v>131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132</v>
      </c>
    </row>
    <row r="106" spans="1:16" x14ac:dyDescent="0.2">
      <c r="A106">
        <v>70</v>
      </c>
      <c r="B106">
        <v>1</v>
      </c>
      <c r="D106">
        <v>8</v>
      </c>
      <c r="E106" t="s">
        <v>133</v>
      </c>
      <c r="F106" t="s">
        <v>134</v>
      </c>
      <c r="G106">
        <v>0</v>
      </c>
      <c r="H106">
        <v>0</v>
      </c>
      <c r="I106" t="s">
        <v>135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133</v>
      </c>
    </row>
    <row r="107" spans="1:16" x14ac:dyDescent="0.2">
      <c r="A107">
        <v>70</v>
      </c>
      <c r="B107">
        <v>1</v>
      </c>
      <c r="D107">
        <v>9</v>
      </c>
      <c r="E107" t="s">
        <v>136</v>
      </c>
      <c r="F107" t="s">
        <v>137</v>
      </c>
      <c r="G107">
        <v>0</v>
      </c>
      <c r="H107">
        <v>0</v>
      </c>
      <c r="I107" t="s">
        <v>138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139</v>
      </c>
    </row>
    <row r="108" spans="1:16" x14ac:dyDescent="0.2">
      <c r="A108">
        <v>70</v>
      </c>
      <c r="B108">
        <v>1</v>
      </c>
      <c r="D108">
        <v>10</v>
      </c>
      <c r="E108" t="s">
        <v>140</v>
      </c>
      <c r="F108" t="s">
        <v>141</v>
      </c>
      <c r="G108">
        <v>0</v>
      </c>
      <c r="H108">
        <v>0</v>
      </c>
      <c r="I108" t="s">
        <v>142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143</v>
      </c>
    </row>
    <row r="109" spans="1:16" x14ac:dyDescent="0.2">
      <c r="A109">
        <v>70</v>
      </c>
      <c r="B109">
        <v>1</v>
      </c>
      <c r="D109">
        <v>11</v>
      </c>
      <c r="E109" t="s">
        <v>144</v>
      </c>
      <c r="F109" t="s">
        <v>145</v>
      </c>
      <c r="G109">
        <v>0</v>
      </c>
      <c r="H109">
        <v>0</v>
      </c>
      <c r="I109" t="s">
        <v>146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147</v>
      </c>
    </row>
    <row r="110" spans="1:16" x14ac:dyDescent="0.2">
      <c r="A110">
        <v>70</v>
      </c>
      <c r="B110">
        <v>1</v>
      </c>
      <c r="D110">
        <v>12</v>
      </c>
      <c r="E110" t="s">
        <v>148</v>
      </c>
      <c r="F110" t="s">
        <v>149</v>
      </c>
      <c r="G110">
        <v>0</v>
      </c>
      <c r="H110">
        <v>0</v>
      </c>
      <c r="I110" t="s">
        <v>6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150</v>
      </c>
    </row>
    <row r="111" spans="1:16" x14ac:dyDescent="0.2">
      <c r="A111">
        <v>70</v>
      </c>
      <c r="B111">
        <v>1</v>
      </c>
      <c r="D111">
        <v>1</v>
      </c>
      <c r="E111" t="s">
        <v>151</v>
      </c>
      <c r="F111" t="s">
        <v>152</v>
      </c>
      <c r="G111">
        <v>0.9</v>
      </c>
      <c r="H111">
        <v>1</v>
      </c>
      <c r="I111" t="s">
        <v>153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154</v>
      </c>
    </row>
    <row r="112" spans="1:16" x14ac:dyDescent="0.2">
      <c r="A112">
        <v>70</v>
      </c>
      <c r="B112">
        <v>1</v>
      </c>
      <c r="D112">
        <v>2</v>
      </c>
      <c r="E112" t="s">
        <v>155</v>
      </c>
      <c r="F112" t="s">
        <v>156</v>
      </c>
      <c r="G112">
        <v>0.85</v>
      </c>
      <c r="H112">
        <v>1</v>
      </c>
      <c r="I112" t="s">
        <v>157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158</v>
      </c>
    </row>
    <row r="113" spans="1:40" x14ac:dyDescent="0.2">
      <c r="A113">
        <v>70</v>
      </c>
      <c r="B113">
        <v>1</v>
      </c>
      <c r="D113">
        <v>3</v>
      </c>
      <c r="E113" t="s">
        <v>159</v>
      </c>
      <c r="F113" t="s">
        <v>160</v>
      </c>
      <c r="G113">
        <v>1.03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161</v>
      </c>
    </row>
    <row r="114" spans="1:40" x14ac:dyDescent="0.2">
      <c r="A114">
        <v>70</v>
      </c>
      <c r="B114">
        <v>1</v>
      </c>
      <c r="D114">
        <v>4</v>
      </c>
      <c r="E114" t="s">
        <v>162</v>
      </c>
      <c r="F114" t="s">
        <v>163</v>
      </c>
      <c r="G114">
        <v>1.0900000000000001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164</v>
      </c>
    </row>
    <row r="115" spans="1:40" x14ac:dyDescent="0.2">
      <c r="A115">
        <v>70</v>
      </c>
      <c r="B115">
        <v>1</v>
      </c>
      <c r="D115">
        <v>5</v>
      </c>
      <c r="E115" t="s">
        <v>165</v>
      </c>
      <c r="F115" t="s">
        <v>166</v>
      </c>
      <c r="G115">
        <v>7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6" spans="1:40" x14ac:dyDescent="0.2">
      <c r="A116">
        <v>70</v>
      </c>
      <c r="B116">
        <v>1</v>
      </c>
      <c r="D116">
        <v>6</v>
      </c>
      <c r="E116" t="s">
        <v>167</v>
      </c>
      <c r="F116" t="s">
        <v>6</v>
      </c>
      <c r="G116">
        <v>2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8" spans="1:40" x14ac:dyDescent="0.2">
      <c r="A118">
        <v>-1</v>
      </c>
    </row>
    <row r="120" spans="1:40" x14ac:dyDescent="0.2">
      <c r="A120" s="3">
        <v>75</v>
      </c>
      <c r="B120" s="3" t="s">
        <v>168</v>
      </c>
      <c r="C120" s="3">
        <v>2026</v>
      </c>
      <c r="D120" s="3">
        <v>2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4</v>
      </c>
      <c r="K120" s="3">
        <v>0</v>
      </c>
      <c r="L120" s="3">
        <v>0</v>
      </c>
      <c r="M120" s="3">
        <v>0</v>
      </c>
      <c r="N120" s="3">
        <v>92872789</v>
      </c>
      <c r="O120" s="3">
        <v>1</v>
      </c>
    </row>
    <row r="121" spans="1:40" x14ac:dyDescent="0.2">
      <c r="A121" s="5">
        <v>3</v>
      </c>
      <c r="B121" s="5" t="s">
        <v>169</v>
      </c>
      <c r="C121" s="5">
        <v>1</v>
      </c>
      <c r="D121" s="5">
        <v>9.92</v>
      </c>
      <c r="E121" s="5">
        <v>15.72</v>
      </c>
      <c r="F121" s="5">
        <v>44.48</v>
      </c>
      <c r="G121" s="5">
        <v>44.48</v>
      </c>
      <c r="H121" s="5">
        <v>6.43</v>
      </c>
      <c r="I121" s="5">
        <v>1</v>
      </c>
      <c r="J121" s="5">
        <v>2</v>
      </c>
      <c r="K121" s="5">
        <v>1</v>
      </c>
      <c r="L121" s="5">
        <v>1</v>
      </c>
      <c r="M121" s="5">
        <v>1</v>
      </c>
      <c r="N121" s="5">
        <v>9.92</v>
      </c>
      <c r="O121" s="5">
        <v>6.43</v>
      </c>
      <c r="P121" s="5">
        <v>1</v>
      </c>
      <c r="Q121" s="5">
        <v>1</v>
      </c>
      <c r="R121" s="5">
        <v>1</v>
      </c>
      <c r="S121" s="5" t="s">
        <v>6</v>
      </c>
      <c r="T121" s="5" t="s">
        <v>6</v>
      </c>
      <c r="U121" s="5" t="s">
        <v>6</v>
      </c>
      <c r="V121" s="5" t="s">
        <v>6</v>
      </c>
      <c r="W121" s="5" t="s">
        <v>6</v>
      </c>
      <c r="X121" s="5" t="s">
        <v>6</v>
      </c>
      <c r="Y121" s="5" t="s">
        <v>6</v>
      </c>
      <c r="Z121" s="5" t="s">
        <v>6</v>
      </c>
      <c r="AA121" s="5" t="s">
        <v>6</v>
      </c>
      <c r="AB121" s="5" t="s">
        <v>6</v>
      </c>
      <c r="AC121" s="5" t="s">
        <v>6</v>
      </c>
      <c r="AD121" s="5" t="s">
        <v>6</v>
      </c>
      <c r="AE121" s="5" t="s">
        <v>6</v>
      </c>
      <c r="AF121" s="5" t="s">
        <v>6</v>
      </c>
      <c r="AG121" s="5" t="s">
        <v>6</v>
      </c>
      <c r="AH121" s="5" t="s">
        <v>6</v>
      </c>
      <c r="AI121" s="5"/>
      <c r="AJ121" s="5"/>
      <c r="AK121" s="5"/>
      <c r="AL121" s="5"/>
      <c r="AM121" s="5"/>
      <c r="AN121" s="5">
        <v>92872790</v>
      </c>
    </row>
    <row r="125" spans="1:40" x14ac:dyDescent="0.2">
      <c r="A125">
        <v>65</v>
      </c>
      <c r="C125">
        <v>1</v>
      </c>
      <c r="D125">
        <v>0</v>
      </c>
      <c r="E1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189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92872789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ROUND((Source!F49)/1000,2)</f>
        <v>660.14</v>
      </c>
      <c r="F16" s="7">
        <f>ROUND((Source!F50)/1000,2)</f>
        <v>0</v>
      </c>
      <c r="G16" s="7">
        <f>ROUND((Source!F41)/1000,2)</f>
        <v>0</v>
      </c>
      <c r="H16" s="7">
        <f>ROUND((Source!F51)/1000+(Source!F52)/1000,2)</f>
        <v>0</v>
      </c>
      <c r="I16" s="7">
        <f>E16+F16+G16+H16</f>
        <v>660.14</v>
      </c>
      <c r="J16" s="7">
        <f>ROUND((Source!F47+Source!F46)/1000,2)</f>
        <v>28.88</v>
      </c>
      <c r="K16" s="7">
        <v>1201.75</v>
      </c>
      <c r="L16" s="7">
        <v>0</v>
      </c>
      <c r="M16" s="7">
        <v>0</v>
      </c>
      <c r="N16" s="7">
        <f>I16+L16+M16</f>
        <v>660.14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615383</v>
      </c>
      <c r="AU16" s="7">
        <v>586364</v>
      </c>
      <c r="AW16" s="7">
        <v>0</v>
      </c>
      <c r="AX16" s="7">
        <v>0</v>
      </c>
      <c r="AY16" s="7">
        <v>285</v>
      </c>
      <c r="AZ16" s="7">
        <v>142</v>
      </c>
      <c r="BA16" s="7">
        <v>28734</v>
      </c>
      <c r="BB16" s="7">
        <v>660141</v>
      </c>
      <c r="BC16" s="7">
        <v>0</v>
      </c>
      <c r="BD16" s="7">
        <v>0</v>
      </c>
      <c r="BE16" s="7">
        <v>0</v>
      </c>
      <c r="BF16" s="7">
        <v>69.536199999999994</v>
      </c>
      <c r="BG16" s="7">
        <v>0.27550000000000002</v>
      </c>
      <c r="BH16" s="7">
        <v>0</v>
      </c>
      <c r="BI16" s="7">
        <v>26855</v>
      </c>
      <c r="BJ16" s="7">
        <v>17903</v>
      </c>
      <c r="BK16" s="7">
        <v>660141</v>
      </c>
    </row>
    <row r="18" spans="1:16" x14ac:dyDescent="0.2">
      <c r="A18">
        <v>51</v>
      </c>
      <c r="E18">
        <v>660.14</v>
      </c>
      <c r="F18">
        <v>0</v>
      </c>
      <c r="G18">
        <v>0</v>
      </c>
      <c r="H18">
        <v>0</v>
      </c>
      <c r="I18">
        <v>660.14</v>
      </c>
      <c r="J18">
        <v>28.88</v>
      </c>
      <c r="K18">
        <v>1201.75</v>
      </c>
      <c r="L18">
        <v>0</v>
      </c>
      <c r="M18">
        <v>0</v>
      </c>
      <c r="N18">
        <v>660.14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615383</v>
      </c>
      <c r="G20" s="4" t="s">
        <v>53</v>
      </c>
      <c r="H20" s="4" t="s">
        <v>54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586364</v>
      </c>
      <c r="G21" s="4" t="s">
        <v>55</v>
      </c>
      <c r="H21" s="4" t="s">
        <v>56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57</v>
      </c>
      <c r="H22" s="4" t="s">
        <v>58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586364</v>
      </c>
      <c r="G23" s="4" t="s">
        <v>59</v>
      </c>
      <c r="H23" s="4" t="s">
        <v>60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586364</v>
      </c>
      <c r="G24" s="4" t="s">
        <v>61</v>
      </c>
      <c r="H24" s="4" t="s">
        <v>62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63</v>
      </c>
      <c r="H25" s="4" t="s">
        <v>64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586364</v>
      </c>
      <c r="G26" s="4" t="s">
        <v>65</v>
      </c>
      <c r="H26" s="4" t="s">
        <v>66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67</v>
      </c>
      <c r="H27" s="4" t="s">
        <v>68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69</v>
      </c>
      <c r="H28" s="4" t="s">
        <v>70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71</v>
      </c>
      <c r="H29" s="4" t="s">
        <v>72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285</v>
      </c>
      <c r="G30" s="4" t="s">
        <v>73</v>
      </c>
      <c r="H30" s="4" t="s">
        <v>74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75</v>
      </c>
      <c r="H31" s="4" t="s">
        <v>76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142</v>
      </c>
      <c r="G32" s="4" t="s">
        <v>77</v>
      </c>
      <c r="H32" s="4" t="s">
        <v>78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28734</v>
      </c>
      <c r="G33" s="4" t="s">
        <v>79</v>
      </c>
      <c r="H33" s="4" t="s">
        <v>80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81</v>
      </c>
      <c r="H34" s="4" t="s">
        <v>82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660141</v>
      </c>
      <c r="G35" s="4" t="s">
        <v>83</v>
      </c>
      <c r="H35" s="4" t="s">
        <v>84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85</v>
      </c>
      <c r="H36" s="4" t="s">
        <v>86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87</v>
      </c>
      <c r="H37" s="4" t="s">
        <v>88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89</v>
      </c>
      <c r="H38" s="4" t="s">
        <v>90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91</v>
      </c>
      <c r="H39" s="4" t="s">
        <v>92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69.536199999999994</v>
      </c>
      <c r="G40" s="4" t="s">
        <v>93</v>
      </c>
      <c r="H40" s="4" t="s">
        <v>94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0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0.27550000000000002</v>
      </c>
      <c r="G41" s="4" t="s">
        <v>95</v>
      </c>
      <c r="H41" s="4" t="s">
        <v>96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0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97</v>
      </c>
      <c r="H42" s="4" t="s">
        <v>98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99</v>
      </c>
      <c r="H43" s="4" t="s">
        <v>100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26855</v>
      </c>
      <c r="G44" s="4" t="s">
        <v>101</v>
      </c>
      <c r="H44" s="4" t="s">
        <v>102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17903</v>
      </c>
      <c r="G45" s="4" t="s">
        <v>103</v>
      </c>
      <c r="H45" s="4" t="s">
        <v>104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660141</v>
      </c>
      <c r="G46" s="4" t="s">
        <v>105</v>
      </c>
      <c r="H46" s="4" t="s">
        <v>106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168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92872789</v>
      </c>
      <c r="O51" s="3">
        <v>1</v>
      </c>
    </row>
    <row r="52" spans="1:40" x14ac:dyDescent="0.2">
      <c r="A52" s="5">
        <v>3</v>
      </c>
      <c r="B52" s="5" t="s">
        <v>169</v>
      </c>
      <c r="C52" s="5">
        <v>1</v>
      </c>
      <c r="D52" s="5">
        <v>9.92</v>
      </c>
      <c r="E52" s="5">
        <v>15.72</v>
      </c>
      <c r="F52" s="5">
        <v>44.48</v>
      </c>
      <c r="G52" s="5">
        <v>44.48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92872790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92872789</v>
      </c>
      <c r="C1">
        <v>92872851</v>
      </c>
      <c r="D1">
        <v>48043865</v>
      </c>
      <c r="E1">
        <v>68</v>
      </c>
      <c r="F1">
        <v>1</v>
      </c>
      <c r="G1">
        <v>1</v>
      </c>
      <c r="H1">
        <v>1</v>
      </c>
      <c r="I1" t="s">
        <v>171</v>
      </c>
      <c r="J1" t="s">
        <v>6</v>
      </c>
      <c r="K1" t="s">
        <v>172</v>
      </c>
      <c r="L1">
        <v>1191</v>
      </c>
      <c r="N1">
        <v>1013</v>
      </c>
      <c r="O1" t="s">
        <v>173</v>
      </c>
      <c r="P1" t="s">
        <v>173</v>
      </c>
      <c r="Q1">
        <v>1</v>
      </c>
      <c r="W1">
        <v>0</v>
      </c>
      <c r="X1">
        <v>-881424154</v>
      </c>
      <c r="Y1">
        <f t="shared" ref="Y1:Y10" si="0">AT1</f>
        <v>12.62</v>
      </c>
      <c r="AA1">
        <v>0</v>
      </c>
      <c r="AB1">
        <v>0</v>
      </c>
      <c r="AC1">
        <v>0</v>
      </c>
      <c r="AD1">
        <v>413.22</v>
      </c>
      <c r="AE1">
        <v>0</v>
      </c>
      <c r="AF1">
        <v>0</v>
      </c>
      <c r="AG1">
        <v>0</v>
      </c>
      <c r="AH1">
        <v>9.2899999999999991</v>
      </c>
      <c r="AI1">
        <v>1</v>
      </c>
      <c r="AJ1">
        <v>1</v>
      </c>
      <c r="AK1">
        <v>1</v>
      </c>
      <c r="AL1">
        <v>44.48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12.62</v>
      </c>
      <c r="AU1" t="s">
        <v>6</v>
      </c>
      <c r="AV1">
        <v>1</v>
      </c>
      <c r="AW1">
        <v>2</v>
      </c>
      <c r="AX1">
        <v>92872862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28734</v>
      </c>
      <c r="CV1">
        <f>ROUND(Y1*Source!I24,7)</f>
        <v>69.536199999999994</v>
      </c>
      <c r="CW1">
        <v>0</v>
      </c>
      <c r="CX1">
        <f>ROUND(Y1*Source!I24,7)</f>
        <v>69.536199999999994</v>
      </c>
      <c r="CY1">
        <f>AD1</f>
        <v>413.22</v>
      </c>
      <c r="CZ1">
        <f>AH1</f>
        <v>9.2899999999999991</v>
      </c>
      <c r="DA1">
        <f>AL1</f>
        <v>44.48</v>
      </c>
      <c r="DB1">
        <f t="shared" ref="DB1:DB10" si="1">ROUND(ROUND(AT1*CZ1,2),2)</f>
        <v>117.24</v>
      </c>
      <c r="DC1">
        <f t="shared" ref="DC1:DC10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28718</v>
      </c>
      <c r="DJ1">
        <f>DI1</f>
        <v>28718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92872789</v>
      </c>
      <c r="C2">
        <v>92872851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174</v>
      </c>
      <c r="J2" t="s">
        <v>6</v>
      </c>
      <c r="K2" t="s">
        <v>175</v>
      </c>
      <c r="L2">
        <v>1191</v>
      </c>
      <c r="N2">
        <v>1013</v>
      </c>
      <c r="O2" t="s">
        <v>173</v>
      </c>
      <c r="P2" t="s">
        <v>173</v>
      </c>
      <c r="Q2">
        <v>1</v>
      </c>
      <c r="W2">
        <v>0</v>
      </c>
      <c r="X2">
        <v>-1417349443</v>
      </c>
      <c r="Y2">
        <f t="shared" si="0"/>
        <v>0.05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44.48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0.05</v>
      </c>
      <c r="AU2" t="s">
        <v>6</v>
      </c>
      <c r="AV2">
        <v>2</v>
      </c>
      <c r="AW2">
        <v>2</v>
      </c>
      <c r="AX2">
        <v>92872863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0.27550000000000002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0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92872789</v>
      </c>
      <c r="C3">
        <v>92872851</v>
      </c>
      <c r="D3">
        <v>48206504</v>
      </c>
      <c r="E3">
        <v>1</v>
      </c>
      <c r="F3">
        <v>1</v>
      </c>
      <c r="G3">
        <v>1</v>
      </c>
      <c r="H3">
        <v>2</v>
      </c>
      <c r="I3" t="s">
        <v>176</v>
      </c>
      <c r="J3" t="s">
        <v>177</v>
      </c>
      <c r="K3" t="s">
        <v>178</v>
      </c>
      <c r="L3">
        <v>1367</v>
      </c>
      <c r="N3">
        <v>1011</v>
      </c>
      <c r="O3" t="s">
        <v>179</v>
      </c>
      <c r="P3" t="s">
        <v>179</v>
      </c>
      <c r="Q3">
        <v>1</v>
      </c>
      <c r="W3">
        <v>0</v>
      </c>
      <c r="X3">
        <v>2001246382</v>
      </c>
      <c r="Y3">
        <f t="shared" si="0"/>
        <v>0.05</v>
      </c>
      <c r="AA3">
        <v>0</v>
      </c>
      <c r="AB3">
        <v>1032.96</v>
      </c>
      <c r="AC3">
        <v>515.97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44.48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0.05</v>
      </c>
      <c r="AU3" t="s">
        <v>6</v>
      </c>
      <c r="AV3">
        <v>0</v>
      </c>
      <c r="AW3">
        <v>2</v>
      </c>
      <c r="AX3">
        <v>92872864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0.27550000000000002</v>
      </c>
      <c r="CY3">
        <f>AB3</f>
        <v>1032.96</v>
      </c>
      <c r="CZ3">
        <f>AF3</f>
        <v>65.709999999999994</v>
      </c>
      <c r="DA3">
        <f>AJ3</f>
        <v>15.72</v>
      </c>
      <c r="DB3">
        <f t="shared" si="1"/>
        <v>3.29</v>
      </c>
      <c r="DC3">
        <f t="shared" si="2"/>
        <v>0.57999999999999996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285</v>
      </c>
      <c r="DH3">
        <f>ROUND(ROUND(AG3*AK3,0)*CX3,0)</f>
        <v>142</v>
      </c>
      <c r="DI3">
        <f t="shared" si="3"/>
        <v>0</v>
      </c>
      <c r="DJ3">
        <f>DG3</f>
        <v>285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92872789</v>
      </c>
      <c r="C4">
        <v>92872851</v>
      </c>
      <c r="D4">
        <v>48058876</v>
      </c>
      <c r="E4">
        <v>1</v>
      </c>
      <c r="F4">
        <v>1</v>
      </c>
      <c r="G4">
        <v>1</v>
      </c>
      <c r="H4">
        <v>3</v>
      </c>
      <c r="I4" t="s">
        <v>41</v>
      </c>
      <c r="J4" t="s">
        <v>44</v>
      </c>
      <c r="K4" t="s">
        <v>42</v>
      </c>
      <c r="L4">
        <v>1425</v>
      </c>
      <c r="N4">
        <v>1013</v>
      </c>
      <c r="O4" t="s">
        <v>43</v>
      </c>
      <c r="P4" t="s">
        <v>43</v>
      </c>
      <c r="Q4">
        <v>1</v>
      </c>
      <c r="W4">
        <v>0</v>
      </c>
      <c r="X4">
        <v>1419506366</v>
      </c>
      <c r="Y4">
        <f t="shared" si="0"/>
        <v>0.68058099999999999</v>
      </c>
      <c r="AA4">
        <v>787.65</v>
      </c>
      <c r="AB4">
        <v>0</v>
      </c>
      <c r="AC4">
        <v>0</v>
      </c>
      <c r="AD4">
        <v>0</v>
      </c>
      <c r="AE4">
        <v>79.400000000000006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6</v>
      </c>
      <c r="AT4">
        <v>0.68058099999999999</v>
      </c>
      <c r="AU4" t="s">
        <v>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ROUND(Y4*Source!I24,7)</f>
        <v>3.7500013000000001</v>
      </c>
      <c r="CY4">
        <f t="shared" ref="CY4:CY10" si="4">AA4</f>
        <v>787.65</v>
      </c>
      <c r="CZ4">
        <f t="shared" ref="CZ4:CZ10" si="5">AE4</f>
        <v>79.400000000000006</v>
      </c>
      <c r="DA4">
        <f t="shared" ref="DA4:DA10" si="6">AI4</f>
        <v>9.92</v>
      </c>
      <c r="DB4">
        <f t="shared" si="1"/>
        <v>54.04</v>
      </c>
      <c r="DC4">
        <f t="shared" si="2"/>
        <v>0</v>
      </c>
      <c r="DD4" t="s">
        <v>6</v>
      </c>
      <c r="DE4" t="s">
        <v>6</v>
      </c>
      <c r="DF4">
        <f t="shared" ref="DF4:DF10" si="7">ROUND(ROUND(AE4*AI4,0)*CX4,0)</f>
        <v>2955</v>
      </c>
      <c r="DG4">
        <f t="shared" ref="DG4:DG10" si="8">ROUND(ROUND(AF4,0)*CX4,0)</f>
        <v>0</v>
      </c>
      <c r="DH4">
        <f t="shared" ref="DH4:DH10" si="9">ROUND(ROUND(AG4,0)*CX4,0)</f>
        <v>0</v>
      </c>
      <c r="DI4">
        <f t="shared" si="3"/>
        <v>0</v>
      </c>
      <c r="DJ4">
        <f t="shared" ref="DJ4:DJ10" si="10">DF4</f>
        <v>2955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92872789</v>
      </c>
      <c r="C5">
        <v>92872851</v>
      </c>
      <c r="D5">
        <v>48058936</v>
      </c>
      <c r="E5">
        <v>1</v>
      </c>
      <c r="F5">
        <v>1</v>
      </c>
      <c r="G5">
        <v>1</v>
      </c>
      <c r="H5">
        <v>3</v>
      </c>
      <c r="I5" t="s">
        <v>50</v>
      </c>
      <c r="J5" t="s">
        <v>52</v>
      </c>
      <c r="K5" t="s">
        <v>51</v>
      </c>
      <c r="L5">
        <v>1425</v>
      </c>
      <c r="N5">
        <v>1013</v>
      </c>
      <c r="O5" t="s">
        <v>43</v>
      </c>
      <c r="P5" t="s">
        <v>43</v>
      </c>
      <c r="Q5">
        <v>1</v>
      </c>
      <c r="W5">
        <v>0</v>
      </c>
      <c r="X5">
        <v>1043263147</v>
      </c>
      <c r="Y5">
        <f t="shared" si="0"/>
        <v>3.3847550000000002</v>
      </c>
      <c r="AA5">
        <v>109.12</v>
      </c>
      <c r="AB5">
        <v>0</v>
      </c>
      <c r="AC5">
        <v>0</v>
      </c>
      <c r="AD5">
        <v>0</v>
      </c>
      <c r="AE5">
        <v>11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6</v>
      </c>
      <c r="AT5">
        <v>3.3847550000000002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ROUND(Y5*Source!I24,7)</f>
        <v>18.6500001</v>
      </c>
      <c r="CY5">
        <f t="shared" si="4"/>
        <v>109.12</v>
      </c>
      <c r="CZ5">
        <f t="shared" si="5"/>
        <v>11</v>
      </c>
      <c r="DA5">
        <f t="shared" si="6"/>
        <v>9.92</v>
      </c>
      <c r="DB5">
        <f t="shared" si="1"/>
        <v>37.229999999999997</v>
      </c>
      <c r="DC5">
        <f t="shared" si="2"/>
        <v>0</v>
      </c>
      <c r="DD5" t="s">
        <v>6</v>
      </c>
      <c r="DE5" t="s">
        <v>6</v>
      </c>
      <c r="DF5">
        <f t="shared" si="7"/>
        <v>2033</v>
      </c>
      <c r="DG5">
        <f t="shared" si="8"/>
        <v>0</v>
      </c>
      <c r="DH5">
        <f t="shared" si="9"/>
        <v>0</v>
      </c>
      <c r="DI5">
        <f t="shared" si="3"/>
        <v>0</v>
      </c>
      <c r="DJ5">
        <f t="shared" si="10"/>
        <v>2033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92872789</v>
      </c>
      <c r="C6">
        <v>92872851</v>
      </c>
      <c r="D6">
        <v>48059158</v>
      </c>
      <c r="E6">
        <v>1</v>
      </c>
      <c r="F6">
        <v>1</v>
      </c>
      <c r="G6">
        <v>1</v>
      </c>
      <c r="H6">
        <v>3</v>
      </c>
      <c r="I6" t="s">
        <v>46</v>
      </c>
      <c r="J6" t="s">
        <v>48</v>
      </c>
      <c r="K6" t="s">
        <v>47</v>
      </c>
      <c r="L6">
        <v>1425</v>
      </c>
      <c r="N6">
        <v>1013</v>
      </c>
      <c r="O6" t="s">
        <v>43</v>
      </c>
      <c r="P6" t="s">
        <v>43</v>
      </c>
      <c r="Q6">
        <v>1</v>
      </c>
      <c r="W6">
        <v>0</v>
      </c>
      <c r="X6">
        <v>-2070207405</v>
      </c>
      <c r="Y6">
        <f t="shared" si="0"/>
        <v>0.68058099999999999</v>
      </c>
      <c r="AA6">
        <v>99.2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0.68058099999999999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3.7500013000000001</v>
      </c>
      <c r="CY6">
        <f t="shared" si="4"/>
        <v>99.2</v>
      </c>
      <c r="CZ6">
        <f t="shared" si="5"/>
        <v>10</v>
      </c>
      <c r="DA6">
        <f t="shared" si="6"/>
        <v>9.92</v>
      </c>
      <c r="DB6">
        <f t="shared" si="1"/>
        <v>6.81</v>
      </c>
      <c r="DC6">
        <f t="shared" si="2"/>
        <v>0</v>
      </c>
      <c r="DD6" t="s">
        <v>6</v>
      </c>
      <c r="DE6" t="s">
        <v>6</v>
      </c>
      <c r="DF6">
        <f t="shared" si="7"/>
        <v>371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371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92872789</v>
      </c>
      <c r="C7">
        <v>92872851</v>
      </c>
      <c r="D7">
        <v>48059205</v>
      </c>
      <c r="E7">
        <v>1</v>
      </c>
      <c r="F7">
        <v>1</v>
      </c>
      <c r="G7">
        <v>1</v>
      </c>
      <c r="H7">
        <v>3</v>
      </c>
      <c r="I7" t="s">
        <v>180</v>
      </c>
      <c r="J7" t="s">
        <v>181</v>
      </c>
      <c r="K7" t="s">
        <v>182</v>
      </c>
      <c r="L7">
        <v>1348</v>
      </c>
      <c r="N7">
        <v>1009</v>
      </c>
      <c r="O7" t="s">
        <v>183</v>
      </c>
      <c r="P7" t="s">
        <v>183</v>
      </c>
      <c r="Q7">
        <v>1000</v>
      </c>
      <c r="W7">
        <v>0</v>
      </c>
      <c r="X7">
        <v>23042875</v>
      </c>
      <c r="Y7">
        <f t="shared" si="0"/>
        <v>7.5000000000000002E-4</v>
      </c>
      <c r="AA7">
        <v>123305.60000000001</v>
      </c>
      <c r="AB7">
        <v>0</v>
      </c>
      <c r="AC7">
        <v>0</v>
      </c>
      <c r="AD7">
        <v>0</v>
      </c>
      <c r="AE7">
        <v>12430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7.5000000000000002E-4</v>
      </c>
      <c r="AU7" t="s">
        <v>6</v>
      </c>
      <c r="AV7">
        <v>0</v>
      </c>
      <c r="AW7">
        <v>2</v>
      </c>
      <c r="AX7">
        <v>92872865</v>
      </c>
      <c r="AY7">
        <v>1</v>
      </c>
      <c r="AZ7">
        <v>0</v>
      </c>
      <c r="BA7">
        <v>4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ROUND(Y7*Source!I24,7)</f>
        <v>4.1324999999999999E-3</v>
      </c>
      <c r="CY7">
        <f t="shared" si="4"/>
        <v>123305.60000000001</v>
      </c>
      <c r="CZ7">
        <f t="shared" si="5"/>
        <v>12430</v>
      </c>
      <c r="DA7">
        <f t="shared" si="6"/>
        <v>9.92</v>
      </c>
      <c r="DB7">
        <f t="shared" si="1"/>
        <v>9.32</v>
      </c>
      <c r="DC7">
        <f t="shared" si="2"/>
        <v>0</v>
      </c>
      <c r="DD7" t="s">
        <v>6</v>
      </c>
      <c r="DE7" t="s">
        <v>6</v>
      </c>
      <c r="DF7">
        <f t="shared" si="7"/>
        <v>510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510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ROW(Source!A24)</f>
        <v>24</v>
      </c>
      <c r="B8">
        <v>92872789</v>
      </c>
      <c r="C8">
        <v>92872851</v>
      </c>
      <c r="D8">
        <v>48077513</v>
      </c>
      <c r="E8">
        <v>1</v>
      </c>
      <c r="F8">
        <v>1</v>
      </c>
      <c r="G8">
        <v>1</v>
      </c>
      <c r="H8">
        <v>3</v>
      </c>
      <c r="I8" t="s">
        <v>28</v>
      </c>
      <c r="J8" t="s">
        <v>31</v>
      </c>
      <c r="K8" t="s">
        <v>29</v>
      </c>
      <c r="L8">
        <v>1371</v>
      </c>
      <c r="N8">
        <v>1013</v>
      </c>
      <c r="O8" t="s">
        <v>30</v>
      </c>
      <c r="P8" t="s">
        <v>30</v>
      </c>
      <c r="Q8">
        <v>1</v>
      </c>
      <c r="W8">
        <v>0</v>
      </c>
      <c r="X8">
        <v>-425473025</v>
      </c>
      <c r="Y8">
        <f t="shared" si="0"/>
        <v>7.6225050000000003</v>
      </c>
      <c r="AA8">
        <v>6376.38</v>
      </c>
      <c r="AB8">
        <v>0</v>
      </c>
      <c r="AC8">
        <v>0</v>
      </c>
      <c r="AD8">
        <v>0</v>
      </c>
      <c r="AE8">
        <v>642.78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6</v>
      </c>
      <c r="AT8">
        <v>7.6225050000000003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42.000002600000002</v>
      </c>
      <c r="CY8">
        <f t="shared" si="4"/>
        <v>6376.38</v>
      </c>
      <c r="CZ8">
        <f t="shared" si="5"/>
        <v>642.78</v>
      </c>
      <c r="DA8">
        <f t="shared" si="6"/>
        <v>9.92</v>
      </c>
      <c r="DB8">
        <f t="shared" si="1"/>
        <v>4899.59</v>
      </c>
      <c r="DC8">
        <f t="shared" si="2"/>
        <v>0</v>
      </c>
      <c r="DD8" t="s">
        <v>6</v>
      </c>
      <c r="DE8" t="s">
        <v>6</v>
      </c>
      <c r="DF8">
        <f t="shared" si="7"/>
        <v>267792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267792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ROW(Source!A24)</f>
        <v>24</v>
      </c>
      <c r="B9">
        <v>92872789</v>
      </c>
      <c r="C9">
        <v>92872851</v>
      </c>
      <c r="D9">
        <v>48077516</v>
      </c>
      <c r="E9">
        <v>1</v>
      </c>
      <c r="F9">
        <v>1</v>
      </c>
      <c r="G9">
        <v>1</v>
      </c>
      <c r="H9">
        <v>3</v>
      </c>
      <c r="I9" t="s">
        <v>33</v>
      </c>
      <c r="J9" t="s">
        <v>35</v>
      </c>
      <c r="K9" t="s">
        <v>34</v>
      </c>
      <c r="L9">
        <v>1371</v>
      </c>
      <c r="N9">
        <v>1013</v>
      </c>
      <c r="O9" t="s">
        <v>30</v>
      </c>
      <c r="P9" t="s">
        <v>30</v>
      </c>
      <c r="Q9">
        <v>1</v>
      </c>
      <c r="W9">
        <v>0</v>
      </c>
      <c r="X9">
        <v>1349389551</v>
      </c>
      <c r="Y9">
        <f t="shared" si="0"/>
        <v>7.6225050000000003</v>
      </c>
      <c r="AA9">
        <v>7305.09</v>
      </c>
      <c r="AB9">
        <v>0</v>
      </c>
      <c r="AC9">
        <v>0</v>
      </c>
      <c r="AD9">
        <v>0</v>
      </c>
      <c r="AE9">
        <v>736.4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7.6225050000000003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42.000002600000002</v>
      </c>
      <c r="CY9">
        <f t="shared" si="4"/>
        <v>7305.09</v>
      </c>
      <c r="CZ9">
        <f t="shared" si="5"/>
        <v>736.4</v>
      </c>
      <c r="DA9">
        <f t="shared" si="6"/>
        <v>9.92</v>
      </c>
      <c r="DB9">
        <f t="shared" si="1"/>
        <v>5613.21</v>
      </c>
      <c r="DC9">
        <f t="shared" si="2"/>
        <v>0</v>
      </c>
      <c r="DD9" t="s">
        <v>6</v>
      </c>
      <c r="DE9" t="s">
        <v>6</v>
      </c>
      <c r="DF9">
        <f t="shared" si="7"/>
        <v>306810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306810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ROW(Source!A24)</f>
        <v>24</v>
      </c>
      <c r="B10">
        <v>92872789</v>
      </c>
      <c r="C10">
        <v>92872851</v>
      </c>
      <c r="D10">
        <v>48088211</v>
      </c>
      <c r="E10">
        <v>1</v>
      </c>
      <c r="F10">
        <v>1</v>
      </c>
      <c r="G10">
        <v>1</v>
      </c>
      <c r="H10">
        <v>3</v>
      </c>
      <c r="I10" t="s">
        <v>37</v>
      </c>
      <c r="J10" t="s">
        <v>39</v>
      </c>
      <c r="K10" t="s">
        <v>38</v>
      </c>
      <c r="L10">
        <v>1371</v>
      </c>
      <c r="N10">
        <v>1013</v>
      </c>
      <c r="O10" t="s">
        <v>30</v>
      </c>
      <c r="P10" t="s">
        <v>30</v>
      </c>
      <c r="Q10">
        <v>1</v>
      </c>
      <c r="W10">
        <v>0</v>
      </c>
      <c r="X10">
        <v>1985061487</v>
      </c>
      <c r="Y10">
        <f t="shared" si="0"/>
        <v>1.8148820000000001</v>
      </c>
      <c r="AA10">
        <v>587.16</v>
      </c>
      <c r="AB10">
        <v>0</v>
      </c>
      <c r="AC10">
        <v>0</v>
      </c>
      <c r="AD10">
        <v>0</v>
      </c>
      <c r="AE10">
        <v>59.19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1.8148820000000001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ROUND(Y10*Source!I24,7)</f>
        <v>9.9999997999999994</v>
      </c>
      <c r="CY10">
        <f t="shared" si="4"/>
        <v>587.16</v>
      </c>
      <c r="CZ10">
        <f t="shared" si="5"/>
        <v>59.19</v>
      </c>
      <c r="DA10">
        <f t="shared" si="6"/>
        <v>9.92</v>
      </c>
      <c r="DB10">
        <f t="shared" si="1"/>
        <v>107.42</v>
      </c>
      <c r="DC10">
        <f t="shared" si="2"/>
        <v>0</v>
      </c>
      <c r="DD10" t="s">
        <v>6</v>
      </c>
      <c r="DE10" t="s">
        <v>6</v>
      </c>
      <c r="DF10">
        <f t="shared" si="7"/>
        <v>5870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5870</v>
      </c>
      <c r="DK10">
        <v>0</v>
      </c>
      <c r="DL10" t="s">
        <v>6</v>
      </c>
      <c r="DM10">
        <v>0</v>
      </c>
      <c r="DN10" t="s">
        <v>6</v>
      </c>
      <c r="DO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92872862</v>
      </c>
      <c r="C1">
        <v>92872851</v>
      </c>
      <c r="D1">
        <v>48043865</v>
      </c>
      <c r="E1">
        <v>68</v>
      </c>
      <c r="F1">
        <v>1</v>
      </c>
      <c r="G1">
        <v>1</v>
      </c>
      <c r="H1">
        <v>1</v>
      </c>
      <c r="I1" t="s">
        <v>171</v>
      </c>
      <c r="J1" t="s">
        <v>6</v>
      </c>
      <c r="K1" t="s">
        <v>172</v>
      </c>
      <c r="L1">
        <v>1191</v>
      </c>
      <c r="N1">
        <v>1013</v>
      </c>
      <c r="O1" t="s">
        <v>173</v>
      </c>
      <c r="P1" t="s">
        <v>173</v>
      </c>
      <c r="Q1">
        <v>1</v>
      </c>
      <c r="X1">
        <v>12.62</v>
      </c>
      <c r="Y1">
        <v>0</v>
      </c>
      <c r="Z1">
        <v>0</v>
      </c>
      <c r="AA1">
        <v>0</v>
      </c>
      <c r="AB1">
        <v>9.2899999999999991</v>
      </c>
      <c r="AC1">
        <v>0</v>
      </c>
      <c r="AD1">
        <v>1</v>
      </c>
      <c r="AE1">
        <v>1</v>
      </c>
      <c r="AF1" t="s">
        <v>6</v>
      </c>
      <c r="AG1">
        <v>12.62</v>
      </c>
      <c r="AH1">
        <v>2</v>
      </c>
      <c r="AI1">
        <v>92872852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92872863</v>
      </c>
      <c r="C2">
        <v>92872851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174</v>
      </c>
      <c r="J2" t="s">
        <v>6</v>
      </c>
      <c r="K2" t="s">
        <v>175</v>
      </c>
      <c r="L2">
        <v>1191</v>
      </c>
      <c r="N2">
        <v>1013</v>
      </c>
      <c r="O2" t="s">
        <v>173</v>
      </c>
      <c r="P2" t="s">
        <v>173</v>
      </c>
      <c r="Q2">
        <v>1</v>
      </c>
      <c r="X2">
        <v>0.05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0.05</v>
      </c>
      <c r="AH2">
        <v>2</v>
      </c>
      <c r="AI2">
        <v>92872853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92872864</v>
      </c>
      <c r="C3">
        <v>92872851</v>
      </c>
      <c r="D3">
        <v>48206504</v>
      </c>
      <c r="E3">
        <v>1</v>
      </c>
      <c r="F3">
        <v>1</v>
      </c>
      <c r="G3">
        <v>1</v>
      </c>
      <c r="H3">
        <v>2</v>
      </c>
      <c r="I3" t="s">
        <v>176</v>
      </c>
      <c r="J3" t="s">
        <v>177</v>
      </c>
      <c r="K3" t="s">
        <v>178</v>
      </c>
      <c r="L3">
        <v>1367</v>
      </c>
      <c r="N3">
        <v>1011</v>
      </c>
      <c r="O3" t="s">
        <v>179</v>
      </c>
      <c r="P3" t="s">
        <v>179</v>
      </c>
      <c r="Q3">
        <v>1</v>
      </c>
      <c r="X3">
        <v>0.05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0.05</v>
      </c>
      <c r="AH3">
        <v>2</v>
      </c>
      <c r="AI3">
        <v>92872854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92872865</v>
      </c>
      <c r="C4">
        <v>92872851</v>
      </c>
      <c r="D4">
        <v>48059205</v>
      </c>
      <c r="E4">
        <v>1</v>
      </c>
      <c r="F4">
        <v>1</v>
      </c>
      <c r="G4">
        <v>1</v>
      </c>
      <c r="H4">
        <v>3</v>
      </c>
      <c r="I4" t="s">
        <v>180</v>
      </c>
      <c r="J4" t="s">
        <v>181</v>
      </c>
      <c r="K4" t="s">
        <v>182</v>
      </c>
      <c r="L4">
        <v>1348</v>
      </c>
      <c r="N4">
        <v>1009</v>
      </c>
      <c r="O4" t="s">
        <v>183</v>
      </c>
      <c r="P4" t="s">
        <v>183</v>
      </c>
      <c r="Q4">
        <v>1000</v>
      </c>
      <c r="X4">
        <v>7.5000000000000002E-4</v>
      </c>
      <c r="Y4">
        <v>12430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7.5000000000000002E-4</v>
      </c>
      <c r="AH4">
        <v>2</v>
      </c>
      <c r="AI4">
        <v>92872858</v>
      </c>
      <c r="AJ4">
        <v>7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92872866</v>
      </c>
      <c r="C5">
        <v>92872851</v>
      </c>
      <c r="D5">
        <v>48045817</v>
      </c>
      <c r="E5">
        <v>68</v>
      </c>
      <c r="F5">
        <v>1</v>
      </c>
      <c r="G5">
        <v>1</v>
      </c>
      <c r="H5">
        <v>3</v>
      </c>
      <c r="I5" t="s">
        <v>184</v>
      </c>
      <c r="J5" t="s">
        <v>6</v>
      </c>
      <c r="K5" t="s">
        <v>185</v>
      </c>
      <c r="L5">
        <v>1348</v>
      </c>
      <c r="N5">
        <v>1009</v>
      </c>
      <c r="O5" t="s">
        <v>183</v>
      </c>
      <c r="P5" t="s">
        <v>183</v>
      </c>
      <c r="Q5">
        <v>1000</v>
      </c>
      <c r="X5">
        <v>4.0000000000000001E-3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6</v>
      </c>
      <c r="AG5">
        <v>4.0000000000000001E-3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92872867</v>
      </c>
      <c r="C6">
        <v>92872851</v>
      </c>
      <c r="D6">
        <v>48046127</v>
      </c>
      <c r="E6">
        <v>68</v>
      </c>
      <c r="F6">
        <v>1</v>
      </c>
      <c r="G6">
        <v>1</v>
      </c>
      <c r="H6">
        <v>3</v>
      </c>
      <c r="I6" t="s">
        <v>186</v>
      </c>
      <c r="J6" t="s">
        <v>6</v>
      </c>
      <c r="K6" t="s">
        <v>187</v>
      </c>
      <c r="L6">
        <v>1348</v>
      </c>
      <c r="N6">
        <v>1009</v>
      </c>
      <c r="O6" t="s">
        <v>183</v>
      </c>
      <c r="P6" t="s">
        <v>183</v>
      </c>
      <c r="Q6">
        <v>1000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 t="s">
        <v>6</v>
      </c>
      <c r="AG6">
        <v>0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5.10.2 Строительные работы лифтов (порталы и пороги) жилого дома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188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2026-05-13T07:46:06Z</dcterms:created>
  <dcterms:modified xsi:type="dcterms:W3CDTF">2026-05-13T07:46:22Z</dcterms:modified>
</cp:coreProperties>
</file>